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Drainage\EngData\Drainage Report\"/>
    </mc:Choice>
  </mc:AlternateContent>
  <xr:revisionPtr revIDLastSave="0" documentId="13_ncr:1_{1B746D73-463D-4745-ADB8-E045BFD631A3}" xr6:coauthVersionLast="47" xr6:coauthVersionMax="47" xr10:uidLastSave="{00000000-0000-0000-0000-000000000000}"/>
  <bookViews>
    <workbookView xWindow="57480" yWindow="-120" windowWidth="29040" windowHeight="15840" tabRatio="625" activeTab="1" xr2:uid="{2DE64984-979B-4059-BE8A-9C5934FC068F}"/>
  </bookViews>
  <sheets>
    <sheet name="Discharges" sheetId="10" r:id="rId1"/>
    <sheet name="TC" sheetId="2" r:id="rId2"/>
    <sheet name="C values" sheetId="9" r:id="rId3"/>
    <sheet name="System Data" sheetId="4" r:id="rId4"/>
    <sheet name="Prelim. QTY" sheetId="14" r:id="rId5"/>
    <sheet name="Ditches" sheetId="3" r:id="rId6"/>
    <sheet name="Outlet Protection" sheetId="11" r:id="rId7"/>
    <sheet name="Example Pond Calcs" sheetId="12" r:id="rId8"/>
  </sheets>
  <definedNames>
    <definedName name="_xlnm.Print_Area" localSheetId="2">'C values'!$A$1:$AG$21</definedName>
    <definedName name="_xlnm.Print_Area" localSheetId="0">Discharges!$B$1:$M$45</definedName>
    <definedName name="_xlnm.Print_Area" localSheetId="7">'Example Pond Calcs'!$A$1:$N$43</definedName>
    <definedName name="_xlnm.Print_Area" localSheetId="1">TC!$B$1:$Y$34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2" l="1"/>
  <c r="C23" i="2"/>
  <c r="H22" i="2"/>
  <c r="C22" i="2"/>
  <c r="J20" i="2"/>
  <c r="J21" i="2"/>
  <c r="H19" i="2"/>
  <c r="C19" i="2"/>
  <c r="C18" i="2"/>
  <c r="K9" i="2"/>
  <c r="H9" i="2" s="1"/>
  <c r="C9" i="2"/>
  <c r="H8" i="2"/>
  <c r="K8" i="2"/>
  <c r="C8" i="2"/>
  <c r="D16" i="9"/>
  <c r="AF16" i="9" s="1"/>
  <c r="AG16" i="9" s="1"/>
  <c r="E15" i="2" s="1"/>
  <c r="E15" i="9"/>
  <c r="P15" i="9"/>
  <c r="P11" i="9"/>
  <c r="E10" i="9"/>
  <c r="D10" i="9"/>
  <c r="D9" i="9"/>
  <c r="E9" i="9" s="1"/>
  <c r="P10" i="9"/>
  <c r="P9" i="9"/>
  <c r="C9" i="9"/>
  <c r="B23" i="2"/>
  <c r="B22" i="2"/>
  <c r="B21" i="2"/>
  <c r="AF15" i="9"/>
  <c r="AG15" i="9" s="1"/>
  <c r="E14" i="2" s="1"/>
  <c r="AF14" i="9"/>
  <c r="AG14" i="9" s="1"/>
  <c r="E13" i="2" s="1"/>
  <c r="E17" i="2"/>
  <c r="AF12" i="9"/>
  <c r="AG12" i="9" s="1"/>
  <c r="B20" i="2"/>
  <c r="K17" i="2"/>
  <c r="K16" i="2"/>
  <c r="K15" i="2"/>
  <c r="K14" i="2"/>
  <c r="K13" i="2"/>
  <c r="K12" i="2"/>
  <c r="K11" i="2"/>
  <c r="K10" i="2"/>
  <c r="H17" i="2"/>
  <c r="H16" i="2"/>
  <c r="H15" i="2"/>
  <c r="H14" i="2"/>
  <c r="H13" i="2"/>
  <c r="H12" i="2"/>
  <c r="H11" i="2"/>
  <c r="H10" i="2"/>
  <c r="R22" i="10"/>
  <c r="T21" i="10"/>
  <c r="T20" i="10"/>
  <c r="T19" i="10"/>
  <c r="T22" i="10" s="1"/>
  <c r="S22" i="10" s="1"/>
  <c r="T10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I76" i="10"/>
  <c r="H76" i="10"/>
  <c r="G76" i="10"/>
  <c r="F76" i="10"/>
  <c r="I75" i="10"/>
  <c r="H75" i="10"/>
  <c r="G75" i="10"/>
  <c r="F75" i="10"/>
  <c r="I74" i="10"/>
  <c r="H74" i="10"/>
  <c r="G74" i="10"/>
  <c r="F74" i="10"/>
  <c r="I73" i="10"/>
  <c r="H73" i="10"/>
  <c r="G73" i="10"/>
  <c r="F73" i="10"/>
  <c r="I72" i="10"/>
  <c r="H72" i="10"/>
  <c r="G72" i="10"/>
  <c r="F72" i="10"/>
  <c r="I71" i="10"/>
  <c r="H71" i="10"/>
  <c r="G71" i="10"/>
  <c r="F71" i="10"/>
  <c r="F55" i="10"/>
  <c r="G55" i="10"/>
  <c r="H55" i="10"/>
  <c r="I55" i="10"/>
  <c r="F56" i="10"/>
  <c r="G56" i="10"/>
  <c r="H56" i="10"/>
  <c r="I56" i="10"/>
  <c r="F57" i="10"/>
  <c r="G57" i="10"/>
  <c r="H57" i="10"/>
  <c r="I57" i="10"/>
  <c r="F58" i="10"/>
  <c r="G58" i="10"/>
  <c r="H58" i="10"/>
  <c r="I58" i="10"/>
  <c r="F59" i="10"/>
  <c r="G59" i="10"/>
  <c r="H59" i="10"/>
  <c r="I59" i="10"/>
  <c r="F60" i="10"/>
  <c r="G60" i="10"/>
  <c r="H60" i="10"/>
  <c r="I60" i="10"/>
  <c r="F63" i="10"/>
  <c r="G63" i="10"/>
  <c r="H63" i="10"/>
  <c r="I63" i="10"/>
  <c r="F64" i="10"/>
  <c r="G64" i="10"/>
  <c r="H64" i="10"/>
  <c r="I64" i="10"/>
  <c r="F65" i="10"/>
  <c r="G65" i="10"/>
  <c r="H65" i="10"/>
  <c r="I65" i="10"/>
  <c r="F66" i="10"/>
  <c r="G66" i="10"/>
  <c r="H66" i="10"/>
  <c r="I66" i="10"/>
  <c r="F67" i="10"/>
  <c r="G67" i="10"/>
  <c r="H67" i="10"/>
  <c r="I67" i="10"/>
  <c r="F68" i="10"/>
  <c r="G68" i="10"/>
  <c r="H68" i="10"/>
  <c r="I68" i="10"/>
  <c r="I52" i="10"/>
  <c r="H52" i="10"/>
  <c r="G52" i="10"/>
  <c r="F52" i="10"/>
  <c r="I51" i="10"/>
  <c r="H51" i="10"/>
  <c r="G51" i="10"/>
  <c r="F51" i="10"/>
  <c r="I50" i="10"/>
  <c r="H50" i="10"/>
  <c r="G50" i="10"/>
  <c r="F50" i="10"/>
  <c r="I49" i="10"/>
  <c r="H49" i="10"/>
  <c r="G49" i="10"/>
  <c r="F49" i="10"/>
  <c r="I48" i="10"/>
  <c r="H48" i="10"/>
  <c r="G48" i="10"/>
  <c r="F48" i="10"/>
  <c r="I47" i="10"/>
  <c r="H47" i="10"/>
  <c r="G47" i="10"/>
  <c r="F47" i="10"/>
  <c r="B8" i="2"/>
  <c r="B12" i="9"/>
  <c r="B19" i="2"/>
  <c r="J23" i="2" l="1"/>
  <c r="L23" i="2" s="1"/>
  <c r="J22" i="2"/>
  <c r="L22" i="2" s="1"/>
  <c r="L21" i="2"/>
  <c r="L20" i="2"/>
  <c r="J19" i="2"/>
  <c r="L19" i="2" s="1"/>
  <c r="J8" i="2"/>
  <c r="L8" i="2" s="1"/>
  <c r="E22" i="2"/>
  <c r="G22" i="2" s="1"/>
  <c r="E23" i="2"/>
  <c r="G23" i="2" s="1"/>
  <c r="D24" i="10"/>
  <c r="AF10" i="9"/>
  <c r="AG10" i="9" s="1"/>
  <c r="AF13" i="9"/>
  <c r="AG13" i="9" s="1"/>
  <c r="AF11" i="9"/>
  <c r="AG11" i="9" s="1"/>
  <c r="D20" i="10"/>
  <c r="I27" i="10"/>
  <c r="G21" i="10"/>
  <c r="J27" i="10"/>
  <c r="H27" i="10"/>
  <c r="G22" i="10"/>
  <c r="G27" i="10"/>
  <c r="G20" i="10"/>
  <c r="D22" i="10"/>
  <c r="D25" i="10"/>
  <c r="D23" i="10"/>
  <c r="G17" i="2"/>
  <c r="B9" i="2"/>
  <c r="B10" i="2"/>
  <c r="J10" i="2"/>
  <c r="L10" i="2" s="1"/>
  <c r="M10" i="2"/>
  <c r="N10" i="2"/>
  <c r="B11" i="2"/>
  <c r="J11" i="2"/>
  <c r="L11" i="2" s="1"/>
  <c r="M11" i="2"/>
  <c r="N11" i="2"/>
  <c r="B12" i="2"/>
  <c r="J12" i="2"/>
  <c r="L12" i="2" s="1"/>
  <c r="M12" i="2"/>
  <c r="N12" i="2"/>
  <c r="B13" i="2"/>
  <c r="G13" i="2"/>
  <c r="J13" i="2"/>
  <c r="L13" i="2" s="1"/>
  <c r="M13" i="2"/>
  <c r="N13" i="2"/>
  <c r="B14" i="2"/>
  <c r="G14" i="2"/>
  <c r="J14" i="2"/>
  <c r="L14" i="2" s="1"/>
  <c r="M14" i="2"/>
  <c r="N14" i="2"/>
  <c r="B15" i="2"/>
  <c r="G15" i="2"/>
  <c r="J15" i="2"/>
  <c r="L15" i="2" s="1"/>
  <c r="M15" i="2"/>
  <c r="N15" i="2"/>
  <c r="B16" i="2"/>
  <c r="J16" i="2"/>
  <c r="L16" i="2" s="1"/>
  <c r="M16" i="2"/>
  <c r="N16" i="2"/>
  <c r="B17" i="2"/>
  <c r="J17" i="2"/>
  <c r="L17" i="2" s="1"/>
  <c r="P17" i="2"/>
  <c r="V17" i="2" s="1"/>
  <c r="W17" i="2" s="1"/>
  <c r="B18" i="2"/>
  <c r="G18" i="10"/>
  <c r="G19" i="10"/>
  <c r="G23" i="10"/>
  <c r="G24" i="10"/>
  <c r="G25" i="10"/>
  <c r="G26" i="10"/>
  <c r="G17" i="10"/>
  <c r="B11" i="9"/>
  <c r="F17" i="10"/>
  <c r="I17" i="10" s="1"/>
  <c r="F18" i="10"/>
  <c r="H18" i="10" s="1"/>
  <c r="X22" i="2" l="1"/>
  <c r="Y22" i="2" s="1"/>
  <c r="X21" i="2"/>
  <c r="Y21" i="2" s="1"/>
  <c r="X23" i="2"/>
  <c r="Y23" i="2" s="1"/>
  <c r="D21" i="10"/>
  <c r="E12" i="2"/>
  <c r="G12" i="2" s="1"/>
  <c r="X20" i="2"/>
  <c r="Y20" i="2" s="1"/>
  <c r="F20" i="10"/>
  <c r="P16" i="2"/>
  <c r="V16" i="2" s="1"/>
  <c r="W16" i="2" s="1"/>
  <c r="F26" i="10"/>
  <c r="D26" i="10"/>
  <c r="D19" i="10"/>
  <c r="F23" i="10"/>
  <c r="F21" i="10"/>
  <c r="F22" i="10"/>
  <c r="P13" i="2"/>
  <c r="V13" i="2" s="1"/>
  <c r="W13" i="2" s="1"/>
  <c r="X13" i="2" s="1"/>
  <c r="Y13" i="2" s="1"/>
  <c r="P15" i="2"/>
  <c r="V15" i="2" s="1"/>
  <c r="W15" i="2" s="1"/>
  <c r="X15" i="2" s="1"/>
  <c r="Y15" i="2" s="1"/>
  <c r="P10" i="2"/>
  <c r="V10" i="2" s="1"/>
  <c r="W10" i="2" s="1"/>
  <c r="P14" i="2"/>
  <c r="V14" i="2" s="1"/>
  <c r="W14" i="2" s="1"/>
  <c r="X14" i="2" s="1"/>
  <c r="Y14" i="2" s="1"/>
  <c r="P11" i="2"/>
  <c r="V11" i="2" s="1"/>
  <c r="W11" i="2" s="1"/>
  <c r="P12" i="2"/>
  <c r="V12" i="2" s="1"/>
  <c r="W12" i="2" s="1"/>
  <c r="X17" i="2"/>
  <c r="Y17" i="2" s="1"/>
  <c r="J18" i="10"/>
  <c r="I18" i="10"/>
  <c r="J17" i="10"/>
  <c r="H17" i="10"/>
  <c r="E16" i="2" l="1"/>
  <c r="G16" i="2" s="1"/>
  <c r="X16" i="2" s="1"/>
  <c r="Y16" i="2" s="1"/>
  <c r="X12" i="2"/>
  <c r="Y12" i="2" s="1"/>
  <c r="E11" i="2"/>
  <c r="G11" i="2" s="1"/>
  <c r="X11" i="2" s="1"/>
  <c r="Y11" i="2" s="1"/>
  <c r="E19" i="2"/>
  <c r="G19" i="2" s="1"/>
  <c r="X19" i="2" s="1"/>
  <c r="Y19" i="2" s="1"/>
  <c r="F19" i="10"/>
  <c r="I19" i="10" s="1"/>
  <c r="E18" i="2"/>
  <c r="G18" i="2" s="1"/>
  <c r="X18" i="2" s="1"/>
  <c r="Y18" i="2" s="1"/>
  <c r="E10" i="2"/>
  <c r="G10" i="2" s="1"/>
  <c r="X10" i="2" s="1"/>
  <c r="Y10" i="2" s="1"/>
  <c r="H23" i="10"/>
  <c r="J23" i="10"/>
  <c r="I23" i="10"/>
  <c r="I26" i="10"/>
  <c r="F25" i="10"/>
  <c r="H25" i="10" s="1"/>
  <c r="H26" i="10"/>
  <c r="F24" i="10"/>
  <c r="J20" i="10"/>
  <c r="H20" i="10"/>
  <c r="J21" i="10"/>
  <c r="I20" i="10"/>
  <c r="H21" i="10"/>
  <c r="I21" i="10"/>
  <c r="H22" i="10"/>
  <c r="J22" i="10"/>
  <c r="I22" i="10"/>
  <c r="J26" i="10"/>
  <c r="H19" i="10" l="1"/>
  <c r="J19" i="10"/>
  <c r="J25" i="10"/>
  <c r="I25" i="10"/>
  <c r="J24" i="10"/>
  <c r="H24" i="10"/>
  <c r="I24" i="10"/>
  <c r="C7" i="2" l="1"/>
  <c r="G7" i="2" s="1"/>
  <c r="J7" i="2"/>
  <c r="L7" i="2" s="1"/>
  <c r="M7" i="2"/>
  <c r="N7" i="2"/>
  <c r="F14" i="10"/>
  <c r="G14" i="10"/>
  <c r="C3" i="14"/>
  <c r="C2" i="14"/>
  <c r="R4" i="4"/>
  <c r="G183" i="12"/>
  <c r="G182" i="12"/>
  <c r="H182" i="12" s="1"/>
  <c r="G180" i="12"/>
  <c r="G179" i="12"/>
  <c r="G178" i="12"/>
  <c r="G177" i="12"/>
  <c r="G175" i="12"/>
  <c r="G174" i="12"/>
  <c r="G171" i="12"/>
  <c r="G170" i="12"/>
  <c r="G169" i="12"/>
  <c r="G166" i="12"/>
  <c r="G165" i="12"/>
  <c r="G153" i="12"/>
  <c r="G152" i="12"/>
  <c r="G150" i="12"/>
  <c r="G149" i="12"/>
  <c r="G148" i="12"/>
  <c r="G147" i="12"/>
  <c r="G146" i="12"/>
  <c r="H143" i="12"/>
  <c r="G142" i="12"/>
  <c r="G141" i="12"/>
  <c r="G140" i="12"/>
  <c r="G137" i="12"/>
  <c r="G136" i="12"/>
  <c r="G129" i="12"/>
  <c r="G128" i="12"/>
  <c r="G124" i="12"/>
  <c r="G123" i="12"/>
  <c r="J122" i="12"/>
  <c r="J121" i="12"/>
  <c r="J120" i="12"/>
  <c r="G120" i="12"/>
  <c r="G119" i="12"/>
  <c r="G118" i="12"/>
  <c r="G117" i="12"/>
  <c r="G110" i="12"/>
  <c r="G109" i="12"/>
  <c r="G105" i="12"/>
  <c r="G104" i="12"/>
  <c r="G102" i="12"/>
  <c r="G101" i="12"/>
  <c r="G100" i="12"/>
  <c r="P95" i="12"/>
  <c r="R95" i="12" s="1"/>
  <c r="S95" i="12" s="1"/>
  <c r="G88" i="12"/>
  <c r="G87" i="12"/>
  <c r="V84" i="12"/>
  <c r="G83" i="12"/>
  <c r="T82" i="12"/>
  <c r="G82" i="12"/>
  <c r="P81" i="12"/>
  <c r="O81" i="12"/>
  <c r="L80" i="12"/>
  <c r="L82" i="12" s="1"/>
  <c r="L84" i="12" s="1"/>
  <c r="L86" i="12" s="1"/>
  <c r="L88" i="12" s="1"/>
  <c r="L90" i="12" s="1"/>
  <c r="L92" i="12" s="1"/>
  <c r="G80" i="12"/>
  <c r="Q79" i="12"/>
  <c r="G79" i="12"/>
  <c r="W78" i="12"/>
  <c r="U78" i="12"/>
  <c r="P78" i="12"/>
  <c r="P77" i="12" s="1"/>
  <c r="O78" i="12"/>
  <c r="O77" i="12" s="1"/>
  <c r="M78" i="12"/>
  <c r="G78" i="12"/>
  <c r="F33" i="12"/>
  <c r="F32" i="12"/>
  <c r="F31" i="12"/>
  <c r="F30" i="12"/>
  <c r="F28" i="12"/>
  <c r="O23" i="12"/>
  <c r="H21" i="12"/>
  <c r="C19" i="12"/>
  <c r="F34" i="12"/>
  <c r="C33" i="12"/>
  <c r="D33" i="12" s="1"/>
  <c r="C31" i="12"/>
  <c r="D31" i="12" s="1"/>
  <c r="G31" i="12" s="1"/>
  <c r="H31" i="12" s="1"/>
  <c r="C30" i="12"/>
  <c r="D30" i="12" s="1"/>
  <c r="G30" i="12" s="1"/>
  <c r="H30" i="12" s="1"/>
  <c r="I30" i="12" s="1"/>
  <c r="F29" i="12"/>
  <c r="I11" i="12"/>
  <c r="C28" i="12" s="1"/>
  <c r="D28" i="12" s="1"/>
  <c r="D11" i="12"/>
  <c r="I10" i="12"/>
  <c r="J10" i="12" s="1"/>
  <c r="H10" i="12"/>
  <c r="F27" i="12" s="1"/>
  <c r="D10" i="12"/>
  <c r="P7" i="2" l="1"/>
  <c r="V7" i="2" s="1"/>
  <c r="W7" i="2" s="1"/>
  <c r="X7" i="2" s="1"/>
  <c r="Y7" i="2" s="1"/>
  <c r="J14" i="10"/>
  <c r="I14" i="10"/>
  <c r="H14" i="10"/>
  <c r="G33" i="12"/>
  <c r="H33" i="12" s="1"/>
  <c r="H104" i="12"/>
  <c r="H149" i="12"/>
  <c r="H147" i="12"/>
  <c r="H179" i="12"/>
  <c r="D19" i="12"/>
  <c r="O22" i="12"/>
  <c r="G28" i="12"/>
  <c r="H28" i="12" s="1"/>
  <c r="I28" i="12" s="1"/>
  <c r="H82" i="12"/>
  <c r="G112" i="12"/>
  <c r="H152" i="12"/>
  <c r="H87" i="12"/>
  <c r="H119" i="12"/>
  <c r="H100" i="12"/>
  <c r="H123" i="12"/>
  <c r="Q81" i="12"/>
  <c r="G131" i="12"/>
  <c r="C27" i="12"/>
  <c r="D27" i="12" s="1"/>
  <c r="G27" i="12" s="1"/>
  <c r="H27" i="12" s="1"/>
  <c r="Q77" i="12"/>
  <c r="H78" i="12"/>
  <c r="G143" i="12"/>
  <c r="H172" i="12"/>
  <c r="H174" i="12"/>
  <c r="Q78" i="12"/>
  <c r="R78" i="12" s="1"/>
  <c r="H176" i="12"/>
  <c r="C34" i="12"/>
  <c r="D34" i="12" s="1"/>
  <c r="G34" i="12" s="1"/>
  <c r="H34" i="12" s="1"/>
  <c r="H177" i="12"/>
  <c r="I21" i="12"/>
  <c r="H178" i="12"/>
  <c r="L10" i="12"/>
  <c r="K10" i="12"/>
  <c r="R79" i="12"/>
  <c r="H175" i="12"/>
  <c r="C29" i="12"/>
  <c r="D29" i="12" s="1"/>
  <c r="G29" i="12" s="1"/>
  <c r="H29" i="12" s="1"/>
  <c r="I29" i="12" s="1"/>
  <c r="G11" i="12"/>
  <c r="L93" i="12"/>
  <c r="E10" i="12"/>
  <c r="E19" i="12" s="1"/>
  <c r="K11" i="12"/>
  <c r="T84" i="12"/>
  <c r="T87" i="12" s="1"/>
  <c r="F11" i="12"/>
  <c r="C32" i="12"/>
  <c r="D32" i="12" s="1"/>
  <c r="G32" i="12" s="1"/>
  <c r="H32" i="12" s="1"/>
  <c r="H19" i="12"/>
  <c r="H20" i="12" s="1"/>
  <c r="L11" i="12"/>
  <c r="H118" i="12"/>
  <c r="H148" i="12"/>
  <c r="R77" i="12" l="1"/>
  <c r="I19" i="12"/>
  <c r="I20" i="12" s="1"/>
  <c r="J19" i="12"/>
  <c r="F10" i="12"/>
  <c r="F19" i="12" s="1"/>
  <c r="G35" i="12"/>
  <c r="G10" i="12"/>
  <c r="G19" i="12" s="1"/>
  <c r="H35" i="12"/>
  <c r="I27" i="12"/>
  <c r="L19" i="12" l="1"/>
  <c r="K19" i="12"/>
  <c r="H37" i="12"/>
  <c r="H38" i="12" s="1"/>
  <c r="H36" i="12"/>
  <c r="G37" i="12"/>
  <c r="G38" i="12" s="1"/>
  <c r="H40" i="12" l="1"/>
  <c r="H39" i="12"/>
  <c r="V19" i="4" l="1"/>
  <c r="V16" i="4"/>
  <c r="V15" i="4"/>
  <c r="V13" i="4"/>
  <c r="V12" i="4"/>
  <c r="V10" i="4"/>
  <c r="V9" i="4"/>
  <c r="V20" i="4"/>
  <c r="V18" i="4"/>
  <c r="V23" i="4"/>
  <c r="V22" i="4"/>
  <c r="B6" i="11"/>
  <c r="J17" i="3" l="1"/>
  <c r="K17" i="3" s="1"/>
  <c r="P15" i="3"/>
  <c r="G16" i="10"/>
  <c r="K15" i="3"/>
  <c r="K13" i="3"/>
  <c r="T22" i="4"/>
  <c r="H22" i="4"/>
  <c r="F16" i="10" l="1"/>
  <c r="O15" i="3" s="1"/>
  <c r="H19" i="4"/>
  <c r="H18" i="4"/>
  <c r="H15" i="4"/>
  <c r="H12" i="4"/>
  <c r="H9" i="4"/>
  <c r="W5" i="4"/>
  <c r="W4" i="4"/>
  <c r="W3" i="4"/>
  <c r="I16" i="10" l="1"/>
  <c r="Q15" i="3" s="1"/>
  <c r="N15" i="3"/>
  <c r="H16" i="10"/>
  <c r="J16" i="10"/>
  <c r="R15" i="3" s="1"/>
  <c r="P13" i="3"/>
  <c r="G15" i="10"/>
  <c r="J11" i="3"/>
  <c r="J9" i="3"/>
  <c r="J7" i="3"/>
  <c r="J5" i="3"/>
  <c r="K5" i="3" s="1"/>
  <c r="O17" i="3" l="1"/>
  <c r="R17" i="3"/>
  <c r="Q17" i="3"/>
  <c r="K7" i="3"/>
  <c r="K9" i="3"/>
  <c r="K11" i="3"/>
  <c r="B9" i="9"/>
  <c r="B7" i="2"/>
  <c r="G13" i="10"/>
  <c r="E54" i="2"/>
  <c r="E53" i="2"/>
  <c r="E49" i="2"/>
  <c r="I48" i="2"/>
  <c r="E48" i="2"/>
  <c r="I47" i="2"/>
  <c r="I41" i="2"/>
  <c r="E41" i="2"/>
  <c r="I40" i="2"/>
  <c r="E40" i="2"/>
  <c r="F13" i="10"/>
  <c r="O11" i="3" s="1"/>
  <c r="E9" i="2"/>
  <c r="G9" i="2" s="1"/>
  <c r="AF9" i="9"/>
  <c r="I41" i="10"/>
  <c r="H41" i="10"/>
  <c r="G41" i="10"/>
  <c r="F41" i="10"/>
  <c r="I44" i="10" s="1"/>
  <c r="I40" i="10"/>
  <c r="H40" i="10"/>
  <c r="G40" i="10"/>
  <c r="F40" i="10"/>
  <c r="I43" i="10" s="1"/>
  <c r="I39" i="10"/>
  <c r="H39" i="10"/>
  <c r="G39" i="10"/>
  <c r="F39" i="10"/>
  <c r="I42" i="10" s="1"/>
  <c r="G12" i="10"/>
  <c r="G11" i="10"/>
  <c r="G10" i="10"/>
  <c r="G9" i="10"/>
  <c r="G8" i="10"/>
  <c r="H43" i="10" l="1"/>
  <c r="G44" i="10"/>
  <c r="H44" i="10"/>
  <c r="G42" i="10"/>
  <c r="H42" i="10"/>
  <c r="F43" i="10"/>
  <c r="M27" i="10"/>
  <c r="M18" i="10"/>
  <c r="M17" i="10"/>
  <c r="M22" i="10"/>
  <c r="M20" i="10"/>
  <c r="M23" i="10"/>
  <c r="M21" i="10"/>
  <c r="M26" i="10"/>
  <c r="M19" i="10"/>
  <c r="M25" i="10"/>
  <c r="M24" i="10"/>
  <c r="M14" i="10"/>
  <c r="M16" i="10"/>
  <c r="G43" i="10"/>
  <c r="K27" i="10"/>
  <c r="K17" i="10"/>
  <c r="K18" i="10"/>
  <c r="K23" i="10"/>
  <c r="K26" i="10"/>
  <c r="K21" i="10"/>
  <c r="K20" i="10"/>
  <c r="K22" i="10"/>
  <c r="K19" i="10"/>
  <c r="K24" i="10"/>
  <c r="K25" i="10"/>
  <c r="K14" i="10"/>
  <c r="K16" i="10"/>
  <c r="L20" i="10"/>
  <c r="L18" i="10"/>
  <c r="L17" i="10"/>
  <c r="L27" i="10"/>
  <c r="L21" i="10"/>
  <c r="L22" i="10"/>
  <c r="L19" i="10"/>
  <c r="L23" i="10"/>
  <c r="L26" i="10"/>
  <c r="L25" i="10"/>
  <c r="L24" i="10"/>
  <c r="L14" i="10"/>
  <c r="L16" i="10"/>
  <c r="F42" i="10"/>
  <c r="F44" i="10"/>
  <c r="F10" i="10"/>
  <c r="X5" i="4" s="1"/>
  <c r="O5" i="3"/>
  <c r="N5" i="3"/>
  <c r="R5" i="3"/>
  <c r="AG9" i="9"/>
  <c r="F11" i="10"/>
  <c r="O7" i="3" s="1"/>
  <c r="F12" i="10"/>
  <c r="O9" i="3" s="1"/>
  <c r="F8" i="10"/>
  <c r="L8" i="10" s="1"/>
  <c r="Q5" i="3"/>
  <c r="F9" i="10" l="1"/>
  <c r="I9" i="10" s="1"/>
  <c r="E8" i="2"/>
  <c r="G8" i="2" s="1"/>
  <c r="X8" i="2" s="1"/>
  <c r="Y8" i="2" s="1"/>
  <c r="H10" i="10"/>
  <c r="M10" i="10"/>
  <c r="L10" i="10"/>
  <c r="K10" i="10"/>
  <c r="J10" i="10"/>
  <c r="I10" i="10"/>
  <c r="K8" i="10"/>
  <c r="F15" i="10"/>
  <c r="N13" i="3"/>
  <c r="X3" i="4"/>
  <c r="J8" i="10"/>
  <c r="M8" i="10"/>
  <c r="I8" i="10"/>
  <c r="H8" i="10"/>
  <c r="N7" i="3"/>
  <c r="M12" i="10"/>
  <c r="I11" i="10"/>
  <c r="Q7" i="3" s="1"/>
  <c r="K11" i="10"/>
  <c r="L12" i="10"/>
  <c r="M11" i="10"/>
  <c r="H12" i="10"/>
  <c r="H11" i="10"/>
  <c r="L11" i="10"/>
  <c r="I12" i="10"/>
  <c r="Q9" i="3" s="1"/>
  <c r="J11" i="10"/>
  <c r="R7" i="3" s="1"/>
  <c r="K12" i="10"/>
  <c r="R9" i="3" s="1"/>
  <c r="R19" i="4"/>
  <c r="T19" i="4" s="1"/>
  <c r="R18" i="4"/>
  <c r="T18" i="4" s="1"/>
  <c r="R15" i="4"/>
  <c r="T15" i="4" s="1"/>
  <c r="R12" i="4"/>
  <c r="T12" i="4" s="1"/>
  <c r="R9" i="4"/>
  <c r="T9" i="4" s="1"/>
  <c r="Q4" i="4"/>
  <c r="V4" i="4" s="1"/>
  <c r="Q3" i="4"/>
  <c r="V3" i="4" s="1"/>
  <c r="R5" i="4"/>
  <c r="H5" i="4"/>
  <c r="H4" i="4"/>
  <c r="X4" i="4" l="1"/>
  <c r="H9" i="10"/>
  <c r="K9" i="10"/>
  <c r="L9" i="10"/>
  <c r="J9" i="10"/>
  <c r="M9" i="10"/>
  <c r="O13" i="3"/>
  <c r="M15" i="10"/>
  <c r="K15" i="10"/>
  <c r="I15" i="10"/>
  <c r="Q13" i="3" s="1"/>
  <c r="H15" i="10"/>
  <c r="J15" i="10"/>
  <c r="R13" i="3" s="1"/>
  <c r="L15" i="10"/>
  <c r="N9" i="3"/>
  <c r="J12" i="10"/>
  <c r="T5" i="4"/>
  <c r="R3" i="4"/>
  <c r="I13" i="10" l="1"/>
  <c r="Q11" i="3" s="1"/>
  <c r="N11" i="3"/>
  <c r="L13" i="10"/>
  <c r="H13" i="10"/>
  <c r="J13" i="10"/>
  <c r="R11" i="3" s="1"/>
  <c r="M13" i="10"/>
  <c r="K13" i="10"/>
  <c r="T3" i="4"/>
  <c r="T4" i="4"/>
  <c r="H3" i="4" l="1"/>
  <c r="R64" i="3" l="1"/>
  <c r="P64" i="3" s="1"/>
  <c r="R62" i="3"/>
  <c r="K98" i="3"/>
  <c r="K96" i="3"/>
  <c r="K90" i="3"/>
  <c r="K92" i="3"/>
  <c r="K86" i="3"/>
  <c r="K82" i="3"/>
  <c r="K55" i="3"/>
  <c r="K78" i="3"/>
  <c r="K66" i="3"/>
  <c r="K64" i="3"/>
  <c r="K70" i="3"/>
  <c r="K60" i="3"/>
  <c r="K57" i="3"/>
  <c r="J9" i="2"/>
  <c r="L9" i="2" s="1"/>
  <c r="X9" i="2" s="1"/>
  <c r="Y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tc={0F5A4747-755A-4D26-946C-20F539A388FE}</author>
  </authors>
  <commentList>
    <comment ref="C6" authorId="0" shapeId="0" xr:uid="{0F5A4747-755A-4D26-946C-20F539A388FE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Includes everything within existing ROW per ODOT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C6D744-2C4C-442A-934B-24AC3E2CF22E}" keepAlive="1" name="Query - Ohio Zone A rainfall calcs" description="Connection to the 'Ohio Zone A rainfall calcs' query in the workbook." type="5" refreshedVersion="0" background="1">
    <dbPr connection="Provider=Microsoft.Mashup.OleDb.1;Data Source=$Workbook$;Location=&quot;Ohio Zone A rainfall calcs&quot;;Extended Properties=&quot;&quot;" command="SELECT * FROM [Ohio Zone A rainfall calcs]"/>
  </connection>
</connections>
</file>

<file path=xl/sharedStrings.xml><?xml version="1.0" encoding="utf-8"?>
<sst xmlns="http://schemas.openxmlformats.org/spreadsheetml/2006/main" count="610" uniqueCount="349">
  <si>
    <t>Box Type</t>
  </si>
  <si>
    <t>Offset</t>
  </si>
  <si>
    <t>Long</t>
  </si>
  <si>
    <t>Super</t>
  </si>
  <si>
    <t>Invert US</t>
  </si>
  <si>
    <t>Invert DS</t>
  </si>
  <si>
    <t>L</t>
  </si>
  <si>
    <t>Pipe Slope</t>
  </si>
  <si>
    <t>Box Depth</t>
  </si>
  <si>
    <t>Model</t>
  </si>
  <si>
    <t>DA</t>
  </si>
  <si>
    <t>C</t>
  </si>
  <si>
    <t>Tc</t>
  </si>
  <si>
    <t>Node</t>
  </si>
  <si>
    <t>To Node</t>
  </si>
  <si>
    <t>-</t>
  </si>
  <si>
    <t>Outlet</t>
  </si>
  <si>
    <t>Link Pipe Size (IN)</t>
  </si>
  <si>
    <t>Calculations By:</t>
  </si>
  <si>
    <t>DATE:</t>
  </si>
  <si>
    <t>Checked By:</t>
  </si>
  <si>
    <t>Time of Concentration Calculations</t>
  </si>
  <si>
    <t>Drainage Area</t>
  </si>
  <si>
    <t>Sheet</t>
  </si>
  <si>
    <t>Time Of Conc.</t>
  </si>
  <si>
    <t>ID</t>
  </si>
  <si>
    <t>Slope</t>
  </si>
  <si>
    <t>Length</t>
  </si>
  <si>
    <t>n</t>
  </si>
  <si>
    <t>Time</t>
  </si>
  <si>
    <t>V</t>
  </si>
  <si>
    <t>Elevation</t>
  </si>
  <si>
    <t>SS Lt</t>
  </si>
  <si>
    <t>SS Rt</t>
  </si>
  <si>
    <t>BW</t>
  </si>
  <si>
    <t>Depth</t>
  </si>
  <si>
    <t>CROSS SECTION CALCULATOR</t>
  </si>
  <si>
    <t>RECTANGULAR CHANNEL</t>
  </si>
  <si>
    <t>TRIANGULAR CHANNEL</t>
  </si>
  <si>
    <t>BOTTOM (FT)</t>
  </si>
  <si>
    <t>DEPTH (FT)</t>
  </si>
  <si>
    <t>V is velocity in ft/s.</t>
  </si>
  <si>
    <t>SLOPE (?H:1V)</t>
  </si>
  <si>
    <t>AREA (SQ FT)</t>
  </si>
  <si>
    <t>WETTED P (FT)</t>
  </si>
  <si>
    <t>TRAPEZOIDAL CHANNEL</t>
  </si>
  <si>
    <t>PARABOLIC CHANNEL</t>
  </si>
  <si>
    <t>Cultivated soils</t>
  </si>
  <si>
    <t>TOP WIDTH (FT)</t>
  </si>
  <si>
    <r>
      <t xml:space="preserve">Residue cover </t>
    </r>
    <r>
      <rPr>
        <u/>
        <sz val="9"/>
        <rFont val="Trebuchet MS"/>
        <family val="2"/>
      </rPr>
      <t>&lt;</t>
    </r>
    <r>
      <rPr>
        <sz val="9"/>
        <rFont val="Trebuchet MS"/>
        <family val="2"/>
      </rPr>
      <t xml:space="preserve"> 20%</t>
    </r>
  </si>
  <si>
    <t>Residue cover &gt; 20%</t>
  </si>
  <si>
    <t>Grass</t>
  </si>
  <si>
    <t>FULL PIPE FLOW</t>
  </si>
  <si>
    <t>PIPE DIA. (IN)</t>
  </si>
  <si>
    <t>Sag</t>
  </si>
  <si>
    <t>NW</t>
  </si>
  <si>
    <t>Align</t>
  </si>
  <si>
    <t>SAG</t>
  </si>
  <si>
    <t>Crest</t>
  </si>
  <si>
    <t>SW</t>
  </si>
  <si>
    <t>Begin</t>
  </si>
  <si>
    <t>End</t>
  </si>
  <si>
    <t>SE</t>
  </si>
  <si>
    <t>END</t>
  </si>
  <si>
    <t>NE</t>
  </si>
  <si>
    <t>July updated</t>
  </si>
  <si>
    <t>Tied concrete block matress criteria</t>
  </si>
  <si>
    <t>LND2</t>
  </si>
  <si>
    <t>1102.3.2 D</t>
  </si>
  <si>
    <t>a</t>
  </si>
  <si>
    <t>Mason roundabouts</t>
  </si>
  <si>
    <t>4020400\182354</t>
  </si>
  <si>
    <t>LT</t>
  </si>
  <si>
    <t>TC</t>
  </si>
  <si>
    <t xml:space="preserve">  Com</t>
  </si>
  <si>
    <t>RDY STA</t>
  </si>
  <si>
    <t>SS RT</t>
  </si>
  <si>
    <t>SS LT</t>
  </si>
  <si>
    <t>Pipe top</t>
  </si>
  <si>
    <t>End RDY STA</t>
  </si>
  <si>
    <t>Begin RDY STA</t>
  </si>
  <si>
    <t>Begin Elev</t>
  </si>
  <si>
    <t>Side</t>
  </si>
  <si>
    <t>End         Elev</t>
  </si>
  <si>
    <t>Project:</t>
  </si>
  <si>
    <t>PID:</t>
  </si>
  <si>
    <t>Location:</t>
  </si>
  <si>
    <t>Width</t>
  </si>
  <si>
    <t>Columbus Ohio</t>
  </si>
  <si>
    <t>Georgesville - Hall</t>
  </si>
  <si>
    <t>Link Name</t>
  </si>
  <si>
    <t>DR4</t>
  </si>
  <si>
    <t>DR3</t>
  </si>
  <si>
    <t>Top</t>
  </si>
  <si>
    <t>DP5</t>
  </si>
  <si>
    <t>Gutter       X-Slope</t>
  </si>
  <si>
    <t>DP4</t>
  </si>
  <si>
    <t>DP3</t>
  </si>
  <si>
    <t>DWP5</t>
  </si>
  <si>
    <t>DWP6</t>
  </si>
  <si>
    <t>OEP</t>
  </si>
  <si>
    <t>MH</t>
  </si>
  <si>
    <t>DR2</t>
  </si>
  <si>
    <t>DR1</t>
  </si>
  <si>
    <t>DWP7</t>
  </si>
  <si>
    <t>DWP8</t>
  </si>
  <si>
    <t>DWP9</t>
  </si>
  <si>
    <t>DWP10</t>
  </si>
  <si>
    <t>DR11</t>
  </si>
  <si>
    <t>DR12</t>
  </si>
  <si>
    <t>DR13</t>
  </si>
  <si>
    <t>Job No.</t>
  </si>
  <si>
    <t>Soil Group C</t>
  </si>
  <si>
    <t>Job Name</t>
  </si>
  <si>
    <t>Task</t>
  </si>
  <si>
    <t>Calc. by</t>
  </si>
  <si>
    <t>Date</t>
  </si>
  <si>
    <t>Chk. by</t>
  </si>
  <si>
    <t>Proposed Weighted "C" and "CN" Values</t>
  </si>
  <si>
    <t>IDF curve 10 min Tc</t>
  </si>
  <si>
    <t>Rain Intensity</t>
  </si>
  <si>
    <t>f</t>
  </si>
  <si>
    <t>IDF curve 15 min Tc</t>
  </si>
  <si>
    <t>Acreage</t>
  </si>
  <si>
    <t>Impervious</t>
  </si>
  <si>
    <t>Cw</t>
  </si>
  <si>
    <t>CNw</t>
  </si>
  <si>
    <r>
      <t>Proposed Sub-Basin WQ</t>
    </r>
    <r>
      <rPr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Calculations - WQ</t>
    </r>
    <r>
      <rPr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= C * P * (A/12) in Acre-Ft</t>
    </r>
  </si>
  <si>
    <r>
      <t>C = 0.858i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- 0.78i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+ 0.774i + 0.04 - I = percentage of impervious drainage area</t>
    </r>
  </si>
  <si>
    <t>P = precipitation depth = 0.90 inches</t>
  </si>
  <si>
    <t>A = drainage area in acres</t>
  </si>
  <si>
    <t>i</t>
  </si>
  <si>
    <t>P</t>
  </si>
  <si>
    <t>A</t>
  </si>
  <si>
    <r>
      <t>WQ</t>
    </r>
    <r>
      <rPr>
        <vertAlign val="subscript"/>
        <sz val="11"/>
        <color theme="1"/>
        <rFont val="Calibri"/>
        <family val="2"/>
        <scheme val="minor"/>
      </rPr>
      <t xml:space="preserve">V                      </t>
    </r>
    <r>
      <rPr>
        <sz val="11"/>
        <color theme="1"/>
        <rFont val="Calibri"/>
        <family val="2"/>
        <scheme val="minor"/>
      </rPr>
      <t>Ac-Ft</t>
    </r>
  </si>
  <si>
    <r>
      <t>WQ</t>
    </r>
    <r>
      <rPr>
        <vertAlign val="subscript"/>
        <sz val="11"/>
        <color theme="1"/>
        <rFont val="Calibri"/>
        <family val="2"/>
        <scheme val="minor"/>
      </rPr>
      <t xml:space="preserve">V                      </t>
    </r>
    <r>
      <rPr>
        <sz val="11"/>
        <color theme="1"/>
        <rFont val="Calibri"/>
        <family val="2"/>
        <scheme val="minor"/>
      </rPr>
      <t>CF</t>
    </r>
  </si>
  <si>
    <r>
      <rPr>
        <sz val="10"/>
        <color theme="1"/>
        <rFont val="Calibri"/>
        <family val="2"/>
        <scheme val="minor"/>
      </rPr>
      <t>(100-YR)-(WQ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)</t>
    </r>
    <r>
      <rPr>
        <sz val="11"/>
        <color theme="1"/>
        <rFont val="Calibri"/>
        <family val="2"/>
        <scheme val="minor"/>
      </rPr>
      <t xml:space="preserve">               CF</t>
    </r>
  </si>
  <si>
    <t>Main AVG</t>
  </si>
  <si>
    <t>Forebay</t>
  </si>
  <si>
    <t>Area</t>
  </si>
  <si>
    <t>Table 3-1 Critical Storm</t>
  </si>
  <si>
    <t>Area (SF)</t>
  </si>
  <si>
    <t>AVG Area</t>
  </si>
  <si>
    <t>Volume</t>
  </si>
  <si>
    <t>Top of berm</t>
  </si>
  <si>
    <t>100 year Spillway</t>
  </si>
  <si>
    <t>Bottom of Main Basin</t>
  </si>
  <si>
    <t>Top of Micropool</t>
  </si>
  <si>
    <t>Bottom of Mocropool</t>
  </si>
  <si>
    <t>Pipe Outlet</t>
  </si>
  <si>
    <t>Existing Weighted "C" and "CN" Values</t>
  </si>
  <si>
    <t>DR5</t>
  </si>
  <si>
    <t>Totals</t>
  </si>
  <si>
    <t>Georgesville Road</t>
  </si>
  <si>
    <t>Total Change</t>
  </si>
  <si>
    <t>Hall Road Addition</t>
  </si>
  <si>
    <t>Base Total</t>
  </si>
  <si>
    <t>Adjusted for 1.5: Ratio</t>
  </si>
  <si>
    <t>Required Water Quality Volume (Adding 20% for Sediment)</t>
  </si>
  <si>
    <t>Date:</t>
  </si>
  <si>
    <t>Rational Method</t>
  </si>
  <si>
    <t>Input Summary</t>
  </si>
  <si>
    <t>Q (cfs)</t>
  </si>
  <si>
    <t>Station</t>
  </si>
  <si>
    <t>Weighted</t>
  </si>
  <si>
    <t>Intensity</t>
  </si>
  <si>
    <t>Prop.</t>
  </si>
  <si>
    <t>(min)</t>
  </si>
  <si>
    <r>
      <t>C</t>
    </r>
    <r>
      <rPr>
        <b/>
        <i/>
        <vertAlign val="subscript"/>
        <sz val="10"/>
        <rFont val="Arial"/>
        <family val="2"/>
      </rPr>
      <t>value</t>
    </r>
  </si>
  <si>
    <t>Value (10 Yr)</t>
  </si>
  <si>
    <t>Year</t>
  </si>
  <si>
    <t>i=a/(b+tc)^c</t>
  </si>
  <si>
    <t>Q=C*I*A</t>
  </si>
  <si>
    <t>Rainfall Intensity</t>
  </si>
  <si>
    <t>b</t>
  </si>
  <si>
    <t>c</t>
  </si>
  <si>
    <t>i(tc=5)</t>
  </si>
  <si>
    <t>i(tc=15)</t>
  </si>
  <si>
    <t>i(tc=30)</t>
  </si>
  <si>
    <t>i(tc=60)</t>
  </si>
  <si>
    <t>Weighted C Value Calculations</t>
  </si>
  <si>
    <t>Runoff Factors</t>
  </si>
  <si>
    <t>Grass Shoulders</t>
  </si>
  <si>
    <t>Dense Residential Section</t>
  </si>
  <si>
    <t>Apartment Dwelling Area</t>
  </si>
  <si>
    <t>Total Drainage Area (ACRES)</t>
  </si>
  <si>
    <t>Composite C Values</t>
  </si>
  <si>
    <t>Berms and Slopes 4:1 or Flatter</t>
  </si>
  <si>
    <t>Clay &amp; Loam</t>
  </si>
  <si>
    <t>Sand &amp; Gravel</t>
  </si>
  <si>
    <t>Flat           0% - 2%</t>
  </si>
  <si>
    <t>Rolling 2% - 10%</t>
  </si>
  <si>
    <t>Hilly       Over 10%</t>
  </si>
  <si>
    <t>Flat        0% - 2%</t>
  </si>
  <si>
    <t>Rolling       2% - 10%</t>
  </si>
  <si>
    <t>Area/Node</t>
  </si>
  <si>
    <t>Area (ACRES)</t>
  </si>
  <si>
    <t>Node ID</t>
  </si>
  <si>
    <r>
      <t>Shallow Concentrated Flow                     V = 3.281ks</t>
    </r>
    <r>
      <rPr>
        <b/>
        <i/>
        <vertAlign val="superscript"/>
        <sz val="10"/>
        <rFont val="Arial"/>
        <family val="2"/>
      </rPr>
      <t>0.5</t>
    </r>
  </si>
  <si>
    <t>Open Channel/Piped Flow</t>
  </si>
  <si>
    <t>k</t>
  </si>
  <si>
    <r>
      <t>T</t>
    </r>
    <r>
      <rPr>
        <b/>
        <i/>
        <vertAlign val="subscript"/>
        <sz val="10"/>
        <rFont val="Arial"/>
        <family val="2"/>
      </rPr>
      <t>C</t>
    </r>
    <r>
      <rPr>
        <b/>
        <i/>
        <sz val="10"/>
        <rFont val="Arial"/>
        <family val="2"/>
      </rPr>
      <t xml:space="preserve"> (min)</t>
    </r>
  </si>
  <si>
    <t>s = Slope in ft/ft.</t>
  </si>
  <si>
    <t>L = Length in feet.</t>
  </si>
  <si>
    <t>C = Coefficient of Runnoff</t>
  </si>
  <si>
    <t>k = Intercept Coefficient for Shallow Concentrated Flow Calculations</t>
  </si>
  <si>
    <r>
      <t>T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is time of concentration in minutes.</t>
    </r>
  </si>
  <si>
    <t>Table1101-2 Coefficients of Runoff</t>
  </si>
  <si>
    <t>Table 1101-1</t>
  </si>
  <si>
    <t>Types of Surface</t>
  </si>
  <si>
    <t>Intercept Coefficient "k"</t>
  </si>
  <si>
    <t>Forest with heavy ground litter</t>
  </si>
  <si>
    <t>TYPES OF SURFACE</t>
  </si>
  <si>
    <t>Min. tillage cultivated, woodland</t>
  </si>
  <si>
    <t>Pavement and Paved Shoulders</t>
  </si>
  <si>
    <t>Short grass pasture</t>
  </si>
  <si>
    <t>cultivated straight row</t>
  </si>
  <si>
    <t>Berms and Slopes - 4:1 or Flatter</t>
  </si>
  <si>
    <t>Poor grass, untilled</t>
  </si>
  <si>
    <t>grassed waterways</t>
  </si>
  <si>
    <t>Berms and Slopes - Steeper than 4:1</t>
  </si>
  <si>
    <t>unpaved area, bare soil</t>
  </si>
  <si>
    <t>paved area</t>
  </si>
  <si>
    <t>0.5 - 0.6</t>
  </si>
  <si>
    <t>0.3 - 0.4</t>
  </si>
  <si>
    <t>Residential - Single Family</t>
  </si>
  <si>
    <t>0.3 - 0.5</t>
  </si>
  <si>
    <t>Residential - Multi-Family</t>
  </si>
  <si>
    <t>0.4 - 0.7</t>
  </si>
  <si>
    <t>Woods</t>
  </si>
  <si>
    <t>4:1</t>
  </si>
  <si>
    <t>(Hall Road) GE_P/CLP_1</t>
  </si>
  <si>
    <t>(Georgesvill Rd) GE_P/CLP_CR26</t>
  </si>
  <si>
    <t>DP7</t>
  </si>
  <si>
    <t>DP9</t>
  </si>
  <si>
    <t>DP11</t>
  </si>
  <si>
    <t>DP12</t>
  </si>
  <si>
    <t>https://www.columbus.gov/utilities/standards/Sanitary-and-Stormwater-Manuals-and-Submittal-Standards/</t>
  </si>
  <si>
    <t>DR14</t>
  </si>
  <si>
    <t>DR15</t>
  </si>
  <si>
    <t>DP14</t>
  </si>
  <si>
    <t>Q10</t>
  </si>
  <si>
    <t>Q5</t>
  </si>
  <si>
    <t>Notes</t>
  </si>
  <si>
    <t>Q</t>
  </si>
  <si>
    <t>6"</t>
  </si>
  <si>
    <t xml:space="preserve">D50 = </t>
  </si>
  <si>
    <t xml:space="preserve">L = </t>
  </si>
  <si>
    <t xml:space="preserve">W = </t>
  </si>
  <si>
    <t>Q (Out) =</t>
  </si>
  <si>
    <t>Pipe Size</t>
  </si>
  <si>
    <t>Pad # 2</t>
  </si>
  <si>
    <t>AA-S123</t>
  </si>
  <si>
    <t>AA-S112</t>
  </si>
  <si>
    <t>AA-S168</t>
  </si>
  <si>
    <t>AA-S169</t>
  </si>
  <si>
    <t>n/a</t>
  </si>
  <si>
    <t>Curb Inlet</t>
  </si>
  <si>
    <t>City STD</t>
  </si>
  <si>
    <t>Seed</t>
  </si>
  <si>
    <t>Shear (10yr)</t>
  </si>
  <si>
    <t>Shear (5yr)</t>
  </si>
  <si>
    <t>CDSS Results</t>
  </si>
  <si>
    <t>liner</t>
  </si>
  <si>
    <t>V10 (cfs)</t>
  </si>
  <si>
    <t>1 column of 4 spaced 5" apart</t>
  </si>
  <si>
    <t>1 column of  3 spaced 8" apart</t>
  </si>
  <si>
    <t>CRS ITERATION #1</t>
  </si>
  <si>
    <t>Scratch Level 4</t>
  </si>
  <si>
    <t>2:1 side slopes secondary berm</t>
  </si>
  <si>
    <t>CRS ITERATION #2</t>
  </si>
  <si>
    <t>Scratch Level 6</t>
  </si>
  <si>
    <t>4:1 side slopes secondary berm</t>
  </si>
  <si>
    <t>Top of Forbay</t>
  </si>
  <si>
    <t>Low Flow Channel</t>
  </si>
  <si>
    <t>Bottom of Forebay</t>
  </si>
  <si>
    <t>WQV Supplied @ Eelv. 835.3</t>
  </si>
  <si>
    <t>Micro-Pool Volume Supplied</t>
  </si>
  <si>
    <t>(Unadjusted) Required Water Quality Volume (Adding 20% for Sediment)</t>
  </si>
  <si>
    <t>Required Forebay Volume (10%)</t>
  </si>
  <si>
    <t>Required Micro pool Volume (10%</t>
  </si>
  <si>
    <t>Top of Micro pool</t>
  </si>
  <si>
    <t>CB</t>
  </si>
  <si>
    <t>Pipe</t>
  </si>
  <si>
    <t>15"</t>
  </si>
  <si>
    <t>18"</t>
  </si>
  <si>
    <t>HW</t>
  </si>
  <si>
    <t>Endwall</t>
  </si>
  <si>
    <t>Rip Rap</t>
  </si>
  <si>
    <t>Fabric</t>
  </si>
  <si>
    <t>Tons</t>
  </si>
  <si>
    <t>SY</t>
  </si>
  <si>
    <t>Example</t>
  </si>
  <si>
    <t>Pad # Example</t>
  </si>
  <si>
    <t>BMP Calculations</t>
  </si>
  <si>
    <t>Frequency (yr)</t>
  </si>
  <si>
    <t>308+74</t>
  </si>
  <si>
    <t>Pavements &amp; paved Shoulders</t>
  </si>
  <si>
    <t>Berms and Slopes steeper than 4:1</t>
  </si>
  <si>
    <t>Contributing Areas</t>
  </si>
  <si>
    <t>Residential (Multi-Family) 
0.4-0.7</t>
  </si>
  <si>
    <t>Residential (Single-Family) 
0.3-0.5</t>
  </si>
  <si>
    <t>Cultivated 
0.3-0.6</t>
  </si>
  <si>
    <t>Pavement</t>
  </si>
  <si>
    <t>Misc</t>
  </si>
  <si>
    <t>308+79</t>
  </si>
  <si>
    <t>206+62</t>
  </si>
  <si>
    <t>206+66</t>
  </si>
  <si>
    <t>206+81</t>
  </si>
  <si>
    <t>DR7</t>
  </si>
  <si>
    <t>-0+50</t>
  </si>
  <si>
    <t>DR9</t>
  </si>
  <si>
    <t>Curb Opening 1 -  N. Gutter</t>
  </si>
  <si>
    <t>Curb Opening 1 -  S. Gutter</t>
  </si>
  <si>
    <t>Curb Opening 2 -  W. Gutter</t>
  </si>
  <si>
    <t>Curb Opening 2 -  E. Gutter</t>
  </si>
  <si>
    <t>Curb Opening 3 -  W. Gutter</t>
  </si>
  <si>
    <t>Curb Opening 3 -  E. Gutter</t>
  </si>
  <si>
    <t>Curb Opening 4 -  E. Gutter</t>
  </si>
  <si>
    <t>Curb Opening 9 -  N. Gutter</t>
  </si>
  <si>
    <t>308+80</t>
  </si>
  <si>
    <t>308+81</t>
  </si>
  <si>
    <t>308+82</t>
  </si>
  <si>
    <r>
      <t>T</t>
    </r>
    <r>
      <rPr>
        <b/>
        <i/>
        <vertAlign val="subscript"/>
        <sz val="10"/>
        <rFont val="Arial"/>
        <family val="2"/>
      </rPr>
      <t>c</t>
    </r>
    <r>
      <rPr>
        <b/>
        <i/>
        <sz val="10"/>
        <rFont val="Arial"/>
        <family val="2"/>
      </rPr>
      <t>=15 min.</t>
    </r>
  </si>
  <si>
    <t>213+00</t>
  </si>
  <si>
    <t>212+93</t>
  </si>
  <si>
    <t>213+61</t>
  </si>
  <si>
    <t xml:space="preserve">ATH-TR315  Hydrology - Storm System Design Flows </t>
  </si>
  <si>
    <t>Zone A</t>
  </si>
  <si>
    <t>Zone B</t>
  </si>
  <si>
    <t>Zone C</t>
  </si>
  <si>
    <t>Athens County</t>
  </si>
  <si>
    <t>Zone</t>
  </si>
  <si>
    <t>Zone:</t>
  </si>
  <si>
    <t>Zone D</t>
  </si>
  <si>
    <t>Active</t>
  </si>
  <si>
    <t>DR8</t>
  </si>
  <si>
    <t>DR6</t>
  </si>
  <si>
    <t xml:space="preserve">DR2 </t>
  </si>
  <si>
    <t>USE CDSS</t>
  </si>
  <si>
    <t>USE L&amp;D V2 FIG 1107-1</t>
  </si>
  <si>
    <t>Culvert</t>
  </si>
  <si>
    <t>105+98</t>
  </si>
  <si>
    <t>TK</t>
  </si>
  <si>
    <t>SJS</t>
  </si>
  <si>
    <t>LR</t>
  </si>
  <si>
    <t>BEL-TR428</t>
  </si>
  <si>
    <t xml:space="preserve">BEL-TR428 Hydrology - Ditch Design Flows </t>
  </si>
  <si>
    <t xml:space="preserve"> Overland Flow                                        T0= (1.8(1.1-C)^1/2)/S^(1/3)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</si>
</sst>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\+00.00"/>
    <numFmt numFmtId="165" formatCode="0.000"/>
    <numFmt numFmtId="166" formatCode="0.0000"/>
    <numFmt numFmtId="167" formatCode="0.0"/>
    <numFmt numFmtId="168" formatCode="#,##0.000_);\(#,##0.000\)"/>
    <numFmt numFmtId="169" formatCode="dd\-mmm\-yy"/>
    <numFmt numFmtId="170" formatCode="0.00000"/>
    <numFmt numFmtId="171" formatCode="0\+00"/>
  </numFmts>
  <fonts count="5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sz val="10"/>
      <color indexed="12"/>
      <name val="Trebuchet MS"/>
      <family val="2"/>
    </font>
    <font>
      <b/>
      <sz val="9"/>
      <color indexed="12"/>
      <name val="Trebuchet MS"/>
      <family val="2"/>
    </font>
    <font>
      <b/>
      <sz val="10"/>
      <color indexed="12"/>
      <name val="Trebuchet MS"/>
      <family val="2"/>
    </font>
    <font>
      <u/>
      <sz val="9"/>
      <name val="Trebuchet MS"/>
      <family val="2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1"/>
      <name val="Trebuchet MS"/>
      <family val="2"/>
    </font>
    <font>
      <i/>
      <sz val="10"/>
      <name val="Trebuchet MS"/>
      <family val="2"/>
    </font>
    <font>
      <i/>
      <sz val="11"/>
      <color indexed="8"/>
      <name val="Trebuchet MS"/>
      <family val="2"/>
    </font>
    <font>
      <i/>
      <sz val="9"/>
      <name val="Trebuchet MS"/>
      <family val="2"/>
    </font>
    <font>
      <i/>
      <sz val="8"/>
      <name val="Arial"/>
      <family val="2"/>
    </font>
    <font>
      <sz val="11"/>
      <color indexed="12"/>
      <name val="Trebuchet MS"/>
      <family val="2"/>
    </font>
    <font>
      <sz val="11"/>
      <color indexed="8"/>
      <name val="Trebuchet MS"/>
      <family val="2"/>
    </font>
    <font>
      <b/>
      <sz val="8"/>
      <name val="Arial"/>
      <family val="2"/>
    </font>
    <font>
      <i/>
      <sz val="12"/>
      <name val="Arial"/>
      <family val="2"/>
    </font>
    <font>
      <b/>
      <i/>
      <vertAlign val="subscript"/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Arial"/>
      <family val="2"/>
    </font>
    <font>
      <b/>
      <i/>
      <sz val="11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2"/>
      <color indexed="12"/>
      <name val="Arial"/>
      <family val="2"/>
    </font>
    <font>
      <i/>
      <sz val="8"/>
      <name val="Trebuchet MS"/>
      <family val="2"/>
    </font>
    <font>
      <b/>
      <i/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color rgb="FF3514FC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0"/>
      <color theme="2" tint="-0.249977111117893"/>
      <name val="Arial"/>
      <family val="2"/>
    </font>
    <font>
      <sz val="8"/>
      <name val="Calibri"/>
      <family val="2"/>
      <scheme val="minor"/>
    </font>
    <font>
      <sz val="14"/>
      <color rgb="FFFF0000"/>
      <name val="Arial"/>
      <family val="2"/>
    </font>
    <font>
      <b/>
      <i/>
      <sz val="11"/>
      <color theme="1"/>
      <name val="Calibri"/>
      <family val="2"/>
      <scheme val="minor"/>
    </font>
    <font>
      <b/>
      <i/>
      <u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gray0625"/>
    </fill>
    <fill>
      <patternFill patternType="solid">
        <fgColor theme="0" tint="-0.499984740745262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auto="1"/>
      </bottom>
      <diagonal/>
    </border>
    <border>
      <left/>
      <right style="medium">
        <color indexed="64"/>
      </right>
      <top style="double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 applyNumberFormat="0" applyFill="0" applyBorder="0" applyAlignment="0" applyProtection="0"/>
  </cellStyleXfs>
  <cellXfs count="57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1" fillId="0" borderId="0" xfId="1" applyFont="1" applyAlignment="1">
      <alignment horizontal="center"/>
    </xf>
    <xf numFmtId="168" fontId="12" fillId="0" borderId="0" xfId="2" applyNumberFormat="1" applyFont="1" applyAlignment="1">
      <alignment horizontal="right"/>
    </xf>
    <xf numFmtId="0" fontId="1" fillId="0" borderId="0" xfId="1"/>
    <xf numFmtId="0" fontId="11" fillId="0" borderId="22" xfId="0" applyFont="1" applyBorder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" fillId="0" borderId="0" xfId="1" applyNumberFormat="1"/>
    <xf numFmtId="0" fontId="12" fillId="0" borderId="27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Protection="1">
      <protection locked="0"/>
    </xf>
    <xf numFmtId="0" fontId="11" fillId="0" borderId="25" xfId="0" applyFont="1" applyBorder="1" applyProtection="1">
      <protection locked="0"/>
    </xf>
    <xf numFmtId="0" fontId="1" fillId="0" borderId="0" xfId="1" applyAlignment="1">
      <alignment horizontal="left"/>
    </xf>
    <xf numFmtId="0" fontId="17" fillId="0" borderId="16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" fillId="0" borderId="0" xfId="1" applyAlignment="1">
      <alignment horizontal="center"/>
    </xf>
    <xf numFmtId="0" fontId="12" fillId="0" borderId="24" xfId="0" applyFont="1" applyBorder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horizontal="right"/>
      <protection locked="0"/>
    </xf>
    <xf numFmtId="0" fontId="11" fillId="0" borderId="26" xfId="0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18" xfId="0" applyFont="1" applyBorder="1" applyAlignment="1" applyProtection="1">
      <alignment horizontal="right"/>
      <protection locked="0"/>
    </xf>
    <xf numFmtId="0" fontId="11" fillId="0" borderId="23" xfId="0" applyFont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164" fontId="10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0" fillId="0" borderId="0" xfId="0" applyAlignment="1">
      <alignment wrapText="1"/>
    </xf>
    <xf numFmtId="2" fontId="2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25" xfId="0" applyNumberFormat="1" applyBorder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164" fontId="20" fillId="0" borderId="0" xfId="0" applyNumberFormat="1" applyFont="1" applyAlignment="1">
      <alignment horizontal="center"/>
    </xf>
    <xf numFmtId="49" fontId="20" fillId="0" borderId="25" xfId="0" applyNumberFormat="1" applyFont="1" applyBorder="1" applyAlignment="1">
      <alignment horizontal="right"/>
    </xf>
    <xf numFmtId="0" fontId="2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14" fontId="6" fillId="5" borderId="20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7" xfId="0" applyBorder="1"/>
    <xf numFmtId="165" fontId="0" fillId="0" borderId="27" xfId="0" applyNumberFormat="1" applyBorder="1" applyAlignment="1">
      <alignment horizontal="center" vertical="center"/>
    </xf>
    <xf numFmtId="165" fontId="0" fillId="0" borderId="27" xfId="4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7" xfId="0" applyBorder="1" applyAlignment="1">
      <alignment horizontal="centerContinuous" vertical="center"/>
    </xf>
    <xf numFmtId="0" fontId="0" fillId="0" borderId="27" xfId="0" applyBorder="1" applyAlignment="1">
      <alignment horizontal="center" vertical="center" wrapText="1"/>
    </xf>
    <xf numFmtId="10" fontId="0" fillId="0" borderId="27" xfId="0" applyNumberFormat="1" applyBorder="1" applyAlignment="1">
      <alignment horizontal="center" vertical="center"/>
    </xf>
    <xf numFmtId="166" fontId="0" fillId="0" borderId="27" xfId="0" applyNumberFormat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0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0" fillId="0" borderId="0" xfId="4" applyNumberFormat="1" applyFont="1" applyAlignment="1">
      <alignment horizontal="center" vertical="center"/>
    </xf>
    <xf numFmtId="9" fontId="0" fillId="0" borderId="0" xfId="4" applyFont="1" applyAlignment="1">
      <alignment horizontal="center" vertical="center"/>
    </xf>
    <xf numFmtId="1" fontId="2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/>
    </xf>
    <xf numFmtId="1" fontId="23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0" fillId="0" borderId="0" xfId="4" applyNumberFormat="1" applyFont="1" applyAlignment="1">
      <alignment horizontal="center" vertical="center"/>
    </xf>
    <xf numFmtId="9" fontId="0" fillId="0" borderId="0" xfId="4" applyFont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3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6" borderId="0" xfId="0" applyFill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0" borderId="36" xfId="0" applyBorder="1" applyAlignment="1">
      <alignment horizontal="centerContinuous" vertical="center"/>
    </xf>
    <xf numFmtId="0" fontId="0" fillId="0" borderId="37" xfId="0" applyBorder="1" applyAlignment="1">
      <alignment horizontal="centerContinuous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/>
    </xf>
    <xf numFmtId="165" fontId="0" fillId="0" borderId="27" xfId="0" applyNumberFormat="1" applyBorder="1"/>
    <xf numFmtId="0" fontId="0" fillId="0" borderId="49" xfId="0" applyBorder="1" applyAlignment="1">
      <alignment horizontal="center" vertical="center"/>
    </xf>
    <xf numFmtId="165" fontId="0" fillId="0" borderId="29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165" fontId="0" fillId="0" borderId="29" xfId="4" applyNumberFormat="1" applyFon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7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16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1" fillId="0" borderId="51" xfId="1" applyFont="1" applyBorder="1" applyAlignment="1">
      <alignment horizontal="center" vertical="center"/>
    </xf>
    <xf numFmtId="0" fontId="32" fillId="0" borderId="51" xfId="5" applyFont="1" applyBorder="1" applyAlignment="1">
      <alignment horizontal="left" vertical="center"/>
    </xf>
    <xf numFmtId="0" fontId="31" fillId="0" borderId="51" xfId="1" applyFont="1" applyBorder="1" applyAlignment="1">
      <alignment horizontal="left" vertical="center"/>
    </xf>
    <xf numFmtId="168" fontId="33" fillId="0" borderId="51" xfId="2" applyNumberFormat="1" applyFont="1" applyBorder="1" applyAlignment="1">
      <alignment horizontal="right" vertical="center"/>
    </xf>
    <xf numFmtId="168" fontId="33" fillId="0" borderId="52" xfId="2" applyNumberFormat="1" applyFont="1" applyBorder="1" applyAlignment="1">
      <alignment horizontal="right" vertical="center"/>
    </xf>
    <xf numFmtId="0" fontId="34" fillId="0" borderId="28" xfId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0" fontId="31" fillId="0" borderId="55" xfId="1" applyFont="1" applyBorder="1" applyAlignment="1">
      <alignment horizontal="center" vertical="center"/>
    </xf>
    <xf numFmtId="0" fontId="32" fillId="0" borderId="55" xfId="5" applyFont="1" applyBorder="1" applyAlignment="1">
      <alignment horizontal="left" vertical="center"/>
    </xf>
    <xf numFmtId="0" fontId="31" fillId="0" borderId="55" xfId="1" applyFont="1" applyBorder="1" applyAlignment="1">
      <alignment horizontal="left" vertical="center"/>
    </xf>
    <xf numFmtId="168" fontId="33" fillId="0" borderId="55" xfId="2" applyNumberFormat="1" applyFont="1" applyBorder="1" applyAlignment="1">
      <alignment horizontal="right" vertical="center"/>
    </xf>
    <xf numFmtId="168" fontId="33" fillId="0" borderId="56" xfId="2" applyNumberFormat="1" applyFont="1" applyBorder="1" applyAlignment="1">
      <alignment horizontal="right" vertical="center"/>
    </xf>
    <xf numFmtId="49" fontId="7" fillId="0" borderId="0" xfId="1" applyNumberFormat="1" applyFont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167" fontId="7" fillId="0" borderId="49" xfId="1" applyNumberFormat="1" applyFont="1" applyBorder="1" applyAlignment="1">
      <alignment horizontal="center" vertical="center"/>
    </xf>
    <xf numFmtId="167" fontId="7" fillId="0" borderId="29" xfId="1" applyNumberFormat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50" xfId="1" applyFont="1" applyBorder="1" applyAlignment="1">
      <alignment horizontal="center" vertical="center"/>
    </xf>
    <xf numFmtId="0" fontId="7" fillId="0" borderId="39" xfId="1" applyFont="1" applyBorder="1" applyAlignment="1">
      <alignment horizontal="center" vertical="center" wrapText="1"/>
    </xf>
    <xf numFmtId="171" fontId="7" fillId="0" borderId="27" xfId="1" applyNumberFormat="1" applyFont="1" applyBorder="1" applyAlignment="1">
      <alignment horizontal="center" vertical="center"/>
    </xf>
    <xf numFmtId="167" fontId="7" fillId="0" borderId="27" xfId="1" applyNumberFormat="1" applyFont="1" applyBorder="1" applyAlignment="1">
      <alignment horizontal="center" vertical="center"/>
    </xf>
    <xf numFmtId="2" fontId="7" fillId="0" borderId="27" xfId="1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/>
    </xf>
    <xf numFmtId="2" fontId="7" fillId="0" borderId="40" xfId="0" applyNumberFormat="1" applyFont="1" applyBorder="1" applyAlignment="1">
      <alignment horizontal="center" vertical="center"/>
    </xf>
    <xf numFmtId="171" fontId="7" fillId="0" borderId="27" xfId="6" applyNumberFormat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171" fontId="7" fillId="0" borderId="43" xfId="1" applyNumberFormat="1" applyFont="1" applyBorder="1" applyAlignment="1">
      <alignment horizontal="center" vertical="center"/>
    </xf>
    <xf numFmtId="165" fontId="7" fillId="0" borderId="43" xfId="1" applyNumberFormat="1" applyFont="1" applyBorder="1" applyAlignment="1">
      <alignment horizontal="center" vertical="center"/>
    </xf>
    <xf numFmtId="167" fontId="7" fillId="0" borderId="43" xfId="1" applyNumberFormat="1" applyFont="1" applyBorder="1" applyAlignment="1">
      <alignment horizontal="center" vertical="center"/>
    </xf>
    <xf numFmtId="2" fontId="7" fillId="0" borderId="43" xfId="1" applyNumberFormat="1" applyFont="1" applyBorder="1" applyAlignment="1">
      <alignment horizontal="center" vertical="center"/>
    </xf>
    <xf numFmtId="2" fontId="7" fillId="0" borderId="43" xfId="0" applyNumberFormat="1" applyFont="1" applyBorder="1" applyAlignment="1">
      <alignment horizontal="center" vertical="center"/>
    </xf>
    <xf numFmtId="2" fontId="7" fillId="0" borderId="44" xfId="0" applyNumberFormat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7" fontId="1" fillId="0" borderId="0" xfId="1" applyNumberFormat="1"/>
    <xf numFmtId="170" fontId="7" fillId="0" borderId="28" xfId="1" applyNumberFormat="1" applyFont="1" applyBorder="1" applyAlignment="1">
      <alignment horizontal="center" vertical="center"/>
    </xf>
    <xf numFmtId="2" fontId="7" fillId="0" borderId="28" xfId="1" applyNumberFormat="1" applyFont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49" fontId="1" fillId="0" borderId="0" xfId="1" applyNumberFormat="1"/>
    <xf numFmtId="0" fontId="38" fillId="0" borderId="59" xfId="0" applyFont="1" applyBorder="1"/>
    <xf numFmtId="0" fontId="38" fillId="0" borderId="28" xfId="0" applyFont="1" applyBorder="1"/>
    <xf numFmtId="0" fontId="38" fillId="0" borderId="24" xfId="0" applyFont="1" applyBorder="1"/>
    <xf numFmtId="0" fontId="34" fillId="0" borderId="35" xfId="0" applyFont="1" applyBorder="1" applyAlignment="1">
      <alignment horizontal="right" vertical="center"/>
    </xf>
    <xf numFmtId="0" fontId="7" fillId="0" borderId="28" xfId="0" applyFont="1" applyBorder="1" applyAlignment="1">
      <alignment horizontal="center" vertical="center"/>
    </xf>
    <xf numFmtId="0" fontId="38" fillId="0" borderId="28" xfId="0" applyFont="1" applyBorder="1" applyAlignment="1">
      <alignment vertical="center"/>
    </xf>
    <xf numFmtId="0" fontId="34" fillId="0" borderId="28" xfId="0" applyFont="1" applyBorder="1" applyAlignment="1">
      <alignment horizontal="right" vertical="center"/>
    </xf>
    <xf numFmtId="14" fontId="3" fillId="0" borderId="53" xfId="0" applyNumberFormat="1" applyFont="1" applyBorder="1" applyAlignment="1">
      <alignment horizontal="left" vertical="center"/>
    </xf>
    <xf numFmtId="0" fontId="38" fillId="0" borderId="29" xfId="0" applyFont="1" applyBorder="1"/>
    <xf numFmtId="0" fontId="38" fillId="0" borderId="16" xfId="0" applyFont="1" applyBorder="1"/>
    <xf numFmtId="0" fontId="34" fillId="0" borderId="42" xfId="0" applyFont="1" applyBorder="1" applyAlignment="1">
      <alignment horizontal="right" vertical="center"/>
    </xf>
    <xf numFmtId="0" fontId="7" fillId="0" borderId="29" xfId="0" applyFont="1" applyBorder="1" applyAlignment="1">
      <alignment horizontal="center" vertical="center"/>
    </xf>
    <xf numFmtId="0" fontId="38" fillId="0" borderId="29" xfId="0" applyFont="1" applyBorder="1" applyAlignment="1">
      <alignment vertical="center"/>
    </xf>
    <xf numFmtId="0" fontId="34" fillId="0" borderId="29" xfId="0" applyFont="1" applyBorder="1" applyAlignment="1">
      <alignment horizontal="right" vertical="center"/>
    </xf>
    <xf numFmtId="14" fontId="3" fillId="0" borderId="57" xfId="0" applyNumberFormat="1" applyFont="1" applyBorder="1" applyAlignment="1">
      <alignment horizontal="left" vertical="center"/>
    </xf>
    <xf numFmtId="0" fontId="43" fillId="0" borderId="27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 wrapText="1"/>
    </xf>
    <xf numFmtId="2" fontId="42" fillId="0" borderId="27" xfId="0" applyNumberFormat="1" applyFont="1" applyBorder="1" applyAlignment="1">
      <alignment horizontal="center" vertical="center"/>
    </xf>
    <xf numFmtId="2" fontId="29" fillId="0" borderId="27" xfId="0" applyNumberFormat="1" applyFont="1" applyBorder="1" applyAlignment="1">
      <alignment horizontal="center" vertical="center"/>
    </xf>
    <xf numFmtId="2" fontId="42" fillId="0" borderId="43" xfId="0" applyNumberFormat="1" applyFont="1" applyBorder="1" applyAlignment="1">
      <alignment horizontal="center" vertical="center" shrinkToFit="1"/>
    </xf>
    <xf numFmtId="165" fontId="45" fillId="0" borderId="27" xfId="0" applyNumberFormat="1" applyFont="1" applyBorder="1" applyAlignment="1">
      <alignment horizontal="center" vertical="center"/>
    </xf>
    <xf numFmtId="2" fontId="45" fillId="0" borderId="27" xfId="0" applyNumberFormat="1" applyFont="1" applyBorder="1" applyAlignment="1">
      <alignment horizontal="center" vertical="center"/>
    </xf>
    <xf numFmtId="0" fontId="31" fillId="0" borderId="54" xfId="1" applyFont="1" applyBorder="1" applyAlignment="1">
      <alignment horizontal="center" vertical="center"/>
    </xf>
    <xf numFmtId="166" fontId="31" fillId="0" borderId="0" xfId="1" applyNumberFormat="1" applyFont="1" applyAlignment="1">
      <alignment horizontal="center" vertical="center"/>
    </xf>
    <xf numFmtId="0" fontId="31" fillId="0" borderId="0" xfId="1" applyFont="1" applyAlignment="1">
      <alignment horizontal="center" vertical="center"/>
    </xf>
    <xf numFmtId="167" fontId="31" fillId="0" borderId="0" xfId="1" applyNumberFormat="1" applyFont="1" applyAlignment="1">
      <alignment horizontal="center" vertical="center"/>
    </xf>
    <xf numFmtId="168" fontId="33" fillId="0" borderId="0" xfId="2" applyNumberFormat="1" applyFont="1" applyAlignment="1">
      <alignment horizontal="center" vertical="center"/>
    </xf>
    <xf numFmtId="165" fontId="31" fillId="0" borderId="0" xfId="1" applyNumberFormat="1" applyFont="1" applyAlignment="1">
      <alignment horizontal="center" vertical="center"/>
    </xf>
    <xf numFmtId="2" fontId="32" fillId="0" borderId="0" xfId="5" applyNumberFormat="1" applyFont="1" applyAlignment="1">
      <alignment horizontal="center" vertical="center"/>
    </xf>
    <xf numFmtId="1" fontId="31" fillId="0" borderId="0" xfId="1" applyNumberFormat="1" applyFont="1" applyAlignment="1">
      <alignment horizontal="center" vertical="center"/>
    </xf>
    <xf numFmtId="168" fontId="47" fillId="0" borderId="0" xfId="2" applyNumberFormat="1" applyFont="1" applyAlignment="1" applyProtection="1">
      <alignment horizontal="center" vertical="center"/>
      <protection locked="0"/>
    </xf>
    <xf numFmtId="0" fontId="31" fillId="0" borderId="35" xfId="1" applyFont="1" applyBorder="1" applyAlignment="1">
      <alignment horizontal="center" vertical="center"/>
    </xf>
    <xf numFmtId="0" fontId="31" fillId="0" borderId="27" xfId="1" applyFont="1" applyBorder="1" applyAlignment="1">
      <alignment horizontal="center" vertical="center"/>
    </xf>
    <xf numFmtId="168" fontId="34" fillId="0" borderId="27" xfId="2" applyNumberFormat="1" applyFont="1" applyBorder="1" applyAlignment="1">
      <alignment horizontal="center" vertical="center"/>
    </xf>
    <xf numFmtId="168" fontId="7" fillId="0" borderId="27" xfId="2" applyNumberFormat="1" applyFont="1" applyBorder="1" applyAlignment="1" applyProtection="1">
      <alignment horizontal="center" vertical="center"/>
      <protection locked="0"/>
    </xf>
    <xf numFmtId="167" fontId="34" fillId="0" borderId="27" xfId="2" applyNumberFormat="1" applyFont="1" applyBorder="1" applyAlignment="1">
      <alignment horizontal="center" vertical="center"/>
    </xf>
    <xf numFmtId="0" fontId="31" fillId="0" borderId="71" xfId="1" applyFont="1" applyBorder="1" applyAlignment="1">
      <alignment horizontal="center" vertical="center"/>
    </xf>
    <xf numFmtId="166" fontId="31" fillId="0" borderId="5" xfId="1" applyNumberFormat="1" applyFont="1" applyBorder="1" applyAlignment="1">
      <alignment horizontal="center" vertical="center"/>
    </xf>
    <xf numFmtId="0" fontId="31" fillId="0" borderId="5" xfId="1" applyFont="1" applyBorder="1" applyAlignment="1">
      <alignment horizontal="center" vertical="center"/>
    </xf>
    <xf numFmtId="167" fontId="31" fillId="0" borderId="5" xfId="1" applyNumberFormat="1" applyFont="1" applyBorder="1" applyAlignment="1">
      <alignment horizontal="center" vertical="center"/>
    </xf>
    <xf numFmtId="168" fontId="33" fillId="0" borderId="5" xfId="2" applyNumberFormat="1" applyFont="1" applyBorder="1" applyAlignment="1">
      <alignment horizontal="center" vertical="center"/>
    </xf>
    <xf numFmtId="167" fontId="33" fillId="0" borderId="5" xfId="2" applyNumberFormat="1" applyFont="1" applyBorder="1" applyAlignment="1">
      <alignment horizontal="center" vertical="center"/>
    </xf>
    <xf numFmtId="165" fontId="31" fillId="0" borderId="5" xfId="1" applyNumberFormat="1" applyFont="1" applyBorder="1" applyAlignment="1">
      <alignment horizontal="center" vertical="center"/>
    </xf>
    <xf numFmtId="2" fontId="32" fillId="0" borderId="5" xfId="5" applyNumberFormat="1" applyFont="1" applyBorder="1" applyAlignment="1">
      <alignment horizontal="center" vertical="center"/>
    </xf>
    <xf numFmtId="1" fontId="31" fillId="0" borderId="5" xfId="1" applyNumberFormat="1" applyFont="1" applyBorder="1" applyAlignment="1">
      <alignment horizontal="center" vertical="center"/>
    </xf>
    <xf numFmtId="37" fontId="31" fillId="0" borderId="5" xfId="2" applyNumberFormat="1" applyFont="1" applyBorder="1" applyAlignment="1">
      <alignment horizontal="center" vertical="center"/>
    </xf>
    <xf numFmtId="0" fontId="31" fillId="0" borderId="42" xfId="1" applyFont="1" applyBorder="1" applyAlignment="1">
      <alignment horizontal="center" vertical="center"/>
    </xf>
    <xf numFmtId="0" fontId="31" fillId="0" borderId="43" xfId="1" applyFont="1" applyBorder="1" applyAlignment="1">
      <alignment horizontal="center" vertical="center"/>
    </xf>
    <xf numFmtId="168" fontId="34" fillId="0" borderId="43" xfId="2" applyNumberFormat="1" applyFont="1" applyBorder="1" applyAlignment="1">
      <alignment horizontal="center" vertical="center"/>
    </xf>
    <xf numFmtId="168" fontId="29" fillId="0" borderId="43" xfId="2" applyNumberFormat="1" applyFont="1" applyBorder="1" applyAlignment="1" applyProtection="1">
      <alignment horizontal="center" vertical="center"/>
      <protection locked="0"/>
    </xf>
    <xf numFmtId="167" fontId="34" fillId="0" borderId="43" xfId="2" applyNumberFormat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0" fontId="7" fillId="0" borderId="7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7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166" fontId="7" fillId="0" borderId="11" xfId="1" applyNumberFormat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67" fontId="7" fillId="0" borderId="12" xfId="1" applyNumberFormat="1" applyFont="1" applyBorder="1" applyAlignment="1">
      <alignment horizontal="center" vertical="center"/>
    </xf>
    <xf numFmtId="167" fontId="7" fillId="0" borderId="13" xfId="1" applyNumberFormat="1" applyFont="1" applyBorder="1" applyAlignment="1">
      <alignment horizontal="center" vertical="center"/>
    </xf>
    <xf numFmtId="166" fontId="7" fillId="0" borderId="14" xfId="1" applyNumberFormat="1" applyFont="1" applyBorder="1" applyAlignment="1">
      <alignment horizontal="center" vertical="center"/>
    </xf>
    <xf numFmtId="165" fontId="7" fillId="0" borderId="12" xfId="1" applyNumberFormat="1" applyFont="1" applyBorder="1" applyAlignment="1">
      <alignment horizontal="center" vertical="center"/>
    </xf>
    <xf numFmtId="2" fontId="7" fillId="0" borderId="12" xfId="1" applyNumberFormat="1" applyFont="1" applyBorder="1" applyAlignment="1">
      <alignment horizontal="center" vertical="center"/>
    </xf>
    <xf numFmtId="1" fontId="7" fillId="0" borderId="12" xfId="1" applyNumberFormat="1" applyFont="1" applyBorder="1" applyAlignment="1">
      <alignment horizontal="center" vertical="center"/>
    </xf>
    <xf numFmtId="167" fontId="7" fillId="0" borderId="15" xfId="1" applyNumberFormat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166" fontId="7" fillId="0" borderId="12" xfId="1" applyNumberFormat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76" xfId="1" applyFont="1" applyBorder="1" applyAlignment="1">
      <alignment horizontal="center" vertical="center"/>
    </xf>
    <xf numFmtId="166" fontId="7" fillId="0" borderId="77" xfId="0" applyNumberFormat="1" applyFont="1" applyBorder="1" applyAlignment="1" applyProtection="1">
      <alignment horizontal="center" vertical="center"/>
      <protection locked="0"/>
    </xf>
    <xf numFmtId="1" fontId="7" fillId="0" borderId="77" xfId="0" applyNumberFormat="1" applyFont="1" applyBorder="1" applyAlignment="1" applyProtection="1">
      <alignment horizontal="center" vertical="center"/>
      <protection locked="0"/>
    </xf>
    <xf numFmtId="167" fontId="7" fillId="0" borderId="77" xfId="0" applyNumberFormat="1" applyFont="1" applyBorder="1" applyAlignment="1" applyProtection="1">
      <alignment horizontal="center" vertical="center"/>
      <protection locked="0"/>
    </xf>
    <xf numFmtId="2" fontId="7" fillId="0" borderId="77" xfId="0" applyNumberFormat="1" applyFont="1" applyBorder="1" applyAlignment="1" applyProtection="1">
      <alignment horizontal="center" vertical="center"/>
      <protection locked="0"/>
    </xf>
    <xf numFmtId="165" fontId="7" fillId="0" borderId="77" xfId="0" applyNumberFormat="1" applyFont="1" applyBorder="1" applyAlignment="1" applyProtection="1">
      <alignment horizontal="center" vertical="center"/>
      <protection locked="0"/>
    </xf>
    <xf numFmtId="167" fontId="7" fillId="0" borderId="78" xfId="0" applyNumberFormat="1" applyFont="1" applyBorder="1" applyAlignment="1" applyProtection="1">
      <alignment horizontal="center" vertical="center"/>
      <protection locked="0"/>
    </xf>
    <xf numFmtId="165" fontId="1" fillId="0" borderId="0" xfId="1" applyNumberFormat="1"/>
    <xf numFmtId="0" fontId="2" fillId="0" borderId="23" xfId="0" applyFont="1" applyBorder="1" applyAlignment="1">
      <alignment horizontal="center"/>
    </xf>
    <xf numFmtId="166" fontId="1" fillId="0" borderId="0" xfId="1" applyNumberFormat="1"/>
    <xf numFmtId="167" fontId="1" fillId="0" borderId="0" xfId="1" applyNumberFormat="1" applyAlignment="1">
      <alignment horizontal="left"/>
    </xf>
    <xf numFmtId="2" fontId="1" fillId="0" borderId="0" xfId="1" applyNumberFormat="1" applyAlignment="1">
      <alignment horizontal="center"/>
    </xf>
    <xf numFmtId="1" fontId="1" fillId="0" borderId="0" xfId="1" applyNumberFormat="1"/>
    <xf numFmtId="167" fontId="1" fillId="0" borderId="0" xfId="1" applyNumberFormat="1" applyAlignment="1">
      <alignment horizontal="center"/>
    </xf>
    <xf numFmtId="2" fontId="1" fillId="0" borderId="0" xfId="1" applyNumberFormat="1" applyAlignment="1">
      <alignment horizontal="left"/>
    </xf>
    <xf numFmtId="1" fontId="1" fillId="0" borderId="0" xfId="1" applyNumberFormat="1" applyAlignment="1">
      <alignment horizontal="left"/>
    </xf>
    <xf numFmtId="0" fontId="50" fillId="0" borderId="1" xfId="1" applyFont="1" applyBorder="1" applyAlignment="1">
      <alignment horizontal="centerContinuous" vertical="center"/>
    </xf>
    <xf numFmtId="0" fontId="50" fillId="0" borderId="2" xfId="1" applyFont="1" applyBorder="1" applyAlignment="1">
      <alignment horizontal="centerContinuous" vertical="center"/>
    </xf>
    <xf numFmtId="167" fontId="50" fillId="0" borderId="2" xfId="1" applyNumberFormat="1" applyFont="1" applyBorder="1" applyAlignment="1">
      <alignment horizontal="centerContinuous" vertical="center"/>
    </xf>
    <xf numFmtId="0" fontId="50" fillId="0" borderId="4" xfId="1" applyFont="1" applyBorder="1" applyAlignment="1">
      <alignment horizontal="centerContinuous" vertical="center"/>
    </xf>
    <xf numFmtId="0" fontId="1" fillId="0" borderId="34" xfId="1" applyBorder="1" applyAlignment="1">
      <alignment horizontal="centerContinuous" vertical="center"/>
    </xf>
    <xf numFmtId="0" fontId="1" fillId="0" borderId="46" xfId="1" applyBorder="1" applyAlignment="1">
      <alignment horizontal="centerContinuous" vertical="center"/>
    </xf>
    <xf numFmtId="167" fontId="1" fillId="0" borderId="46" xfId="1" applyNumberFormat="1" applyBorder="1" applyAlignment="1">
      <alignment horizontal="centerContinuous" vertical="center"/>
    </xf>
    <xf numFmtId="0" fontId="1" fillId="0" borderId="45" xfId="1" applyBorder="1" applyAlignment="1">
      <alignment horizontal="centerContinuous" vertical="center"/>
    </xf>
    <xf numFmtId="0" fontId="1" fillId="0" borderId="48" xfId="1" applyBorder="1" applyAlignment="1">
      <alignment horizontal="centerContinuous" vertical="center"/>
    </xf>
    <xf numFmtId="166" fontId="11" fillId="0" borderId="22" xfId="0" applyNumberFormat="1" applyFont="1" applyBorder="1" applyProtection="1">
      <protection locked="0"/>
    </xf>
    <xf numFmtId="167" fontId="14" fillId="3" borderId="27" xfId="3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165" fontId="14" fillId="3" borderId="28" xfId="0" applyNumberFormat="1" applyFont="1" applyFill="1" applyBorder="1" applyAlignment="1" applyProtection="1">
      <alignment horizontal="right"/>
      <protection locked="0"/>
    </xf>
    <xf numFmtId="0" fontId="1" fillId="0" borderId="38" xfId="1" applyBorder="1"/>
    <xf numFmtId="0" fontId="1" fillId="0" borderId="20" xfId="1" applyBorder="1"/>
    <xf numFmtId="167" fontId="1" fillId="0" borderId="20" xfId="1" applyNumberFormat="1" applyBorder="1"/>
    <xf numFmtId="0" fontId="1" fillId="0" borderId="19" xfId="1" applyBorder="1" applyAlignment="1">
      <alignment horizontal="centerContinuous" vertical="center"/>
    </xf>
    <xf numFmtId="0" fontId="1" fillId="0" borderId="58" xfId="1" applyBorder="1" applyAlignment="1">
      <alignment horizontal="centerContinuous" vertical="center"/>
    </xf>
    <xf numFmtId="165" fontId="14" fillId="3" borderId="27" xfId="0" applyNumberFormat="1" applyFont="1" applyFill="1" applyBorder="1" applyAlignment="1" applyProtection="1">
      <alignment horizontal="right"/>
      <protection locked="0"/>
    </xf>
    <xf numFmtId="0" fontId="12" fillId="0" borderId="19" xfId="0" applyFont="1" applyBorder="1" applyAlignment="1" applyProtection="1">
      <alignment horizontal="left" vertical="center"/>
      <protection locked="0"/>
    </xf>
    <xf numFmtId="166" fontId="12" fillId="0" borderId="21" xfId="0" applyNumberFormat="1" applyFont="1" applyBorder="1" applyAlignment="1">
      <alignment horizontal="left" vertical="center"/>
    </xf>
    <xf numFmtId="167" fontId="11" fillId="0" borderId="27" xfId="3" applyNumberFormat="1" applyFont="1" applyBorder="1"/>
    <xf numFmtId="165" fontId="11" fillId="0" borderId="27" xfId="0" applyNumberFormat="1" applyFont="1" applyBorder="1" applyAlignment="1" applyProtection="1">
      <alignment horizontal="right"/>
      <protection locked="0"/>
    </xf>
    <xf numFmtId="167" fontId="12" fillId="0" borderId="29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center" vertical="center"/>
    </xf>
    <xf numFmtId="166" fontId="11" fillId="0" borderId="24" xfId="0" applyNumberFormat="1" applyFont="1" applyBorder="1" applyProtection="1">
      <protection locked="0"/>
    </xf>
    <xf numFmtId="167" fontId="11" fillId="0" borderId="26" xfId="0" applyNumberFormat="1" applyFont="1" applyBorder="1" applyProtection="1">
      <protection locked="0"/>
    </xf>
    <xf numFmtId="167" fontId="11" fillId="0" borderId="25" xfId="0" applyNumberFormat="1" applyFont="1" applyBorder="1" applyProtection="1">
      <protection locked="0"/>
    </xf>
    <xf numFmtId="166" fontId="11" fillId="0" borderId="25" xfId="0" applyNumberFormat="1" applyFont="1" applyBorder="1" applyProtection="1">
      <protection locked="0"/>
    </xf>
    <xf numFmtId="165" fontId="11" fillId="0" borderId="26" xfId="0" applyNumberFormat="1" applyFont="1" applyBorder="1" applyProtection="1">
      <protection locked="0"/>
    </xf>
    <xf numFmtId="0" fontId="0" fillId="0" borderId="28" xfId="0" applyBorder="1" applyAlignment="1">
      <alignment horizontal="center" vertical="center"/>
    </xf>
    <xf numFmtId="166" fontId="11" fillId="0" borderId="22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167" fontId="11" fillId="0" borderId="26" xfId="0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16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26" xfId="0" applyNumberFormat="1" applyFont="1" applyBorder="1" applyAlignment="1">
      <alignment horizontal="center" vertical="center"/>
    </xf>
    <xf numFmtId="167" fontId="14" fillId="3" borderId="28" xfId="0" applyNumberFormat="1" applyFont="1" applyFill="1" applyBorder="1" applyAlignment="1" applyProtection="1">
      <alignment horizontal="right"/>
      <protection locked="0"/>
    </xf>
    <xf numFmtId="0" fontId="1" fillId="0" borderId="41" xfId="1" applyBorder="1"/>
    <xf numFmtId="0" fontId="1" fillId="0" borderId="81" xfId="1" applyBorder="1"/>
    <xf numFmtId="167" fontId="1" fillId="0" borderId="81" xfId="1" applyNumberFormat="1" applyBorder="1"/>
    <xf numFmtId="0" fontId="1" fillId="0" borderId="32" xfId="1" applyBorder="1" applyAlignment="1">
      <alignment horizontal="centerContinuous" vertical="center"/>
    </xf>
    <xf numFmtId="0" fontId="1" fillId="0" borderId="33" xfId="1" applyBorder="1" applyAlignment="1">
      <alignment horizontal="centerContinuous" vertical="center"/>
    </xf>
    <xf numFmtId="167" fontId="14" fillId="3" borderId="27" xfId="0" applyNumberFormat="1" applyFont="1" applyFill="1" applyBorder="1" applyAlignment="1" applyProtection="1">
      <alignment horizontal="right"/>
      <protection locked="0"/>
    </xf>
    <xf numFmtId="166" fontId="12" fillId="0" borderId="17" xfId="0" applyNumberFormat="1" applyFont="1" applyBorder="1" applyAlignment="1" applyProtection="1">
      <alignment horizontal="left" vertical="center"/>
      <protection locked="0"/>
    </xf>
    <xf numFmtId="167" fontId="12" fillId="0" borderId="29" xfId="0" applyNumberFormat="1" applyFont="1" applyBorder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horizontal="left" vertical="center"/>
      <protection locked="0"/>
    </xf>
    <xf numFmtId="167" fontId="12" fillId="0" borderId="30" xfId="0" applyNumberFormat="1" applyFont="1" applyBorder="1" applyAlignment="1" applyProtection="1">
      <alignment horizontal="center" vertical="center"/>
      <protection locked="0"/>
    </xf>
    <xf numFmtId="167" fontId="11" fillId="0" borderId="27" xfId="0" applyNumberFormat="1" applyFont="1" applyBorder="1" applyProtection="1">
      <protection locked="0"/>
    </xf>
    <xf numFmtId="166" fontId="12" fillId="0" borderId="25" xfId="0" applyNumberFormat="1" applyFont="1" applyBorder="1" applyAlignment="1" applyProtection="1">
      <alignment horizontal="left" vertical="center"/>
      <protection locked="0"/>
    </xf>
    <xf numFmtId="167" fontId="12" fillId="0" borderId="28" xfId="0" applyNumberFormat="1" applyFont="1" applyBorder="1" applyAlignment="1" applyProtection="1">
      <alignment horizontal="center" vertical="center"/>
      <protection locked="0"/>
    </xf>
    <xf numFmtId="166" fontId="11" fillId="0" borderId="25" xfId="0" applyNumberFormat="1" applyFont="1" applyBorder="1" applyAlignment="1" applyProtection="1">
      <alignment horizontal="right"/>
      <protection locked="0"/>
    </xf>
    <xf numFmtId="165" fontId="11" fillId="0" borderId="26" xfId="0" applyNumberFormat="1" applyFont="1" applyBorder="1" applyAlignment="1" applyProtection="1">
      <alignment horizontal="right"/>
      <protection locked="0"/>
    </xf>
    <xf numFmtId="167" fontId="11" fillId="0" borderId="0" xfId="0" applyNumberFormat="1" applyFont="1" applyAlignment="1" applyProtection="1">
      <alignment wrapText="1"/>
      <protection locked="0"/>
    </xf>
    <xf numFmtId="166" fontId="11" fillId="0" borderId="0" xfId="0" applyNumberFormat="1" applyFont="1" applyAlignment="1" applyProtection="1">
      <alignment wrapText="1"/>
      <protection locked="0"/>
    </xf>
    <xf numFmtId="165" fontId="11" fillId="0" borderId="23" xfId="0" applyNumberFormat="1" applyFont="1" applyBorder="1" applyAlignment="1" applyProtection="1">
      <alignment wrapText="1"/>
      <protection locked="0"/>
    </xf>
    <xf numFmtId="166" fontId="11" fillId="0" borderId="0" xfId="0" applyNumberFormat="1" applyFont="1" applyProtection="1">
      <protection locked="0"/>
    </xf>
    <xf numFmtId="166" fontId="11" fillId="0" borderId="16" xfId="0" applyNumberFormat="1" applyFont="1" applyBorder="1" applyAlignment="1" applyProtection="1">
      <alignment wrapText="1"/>
      <protection locked="0"/>
    </xf>
    <xf numFmtId="167" fontId="14" fillId="3" borderId="27" xfId="0" applyNumberFormat="1" applyFont="1" applyFill="1" applyBorder="1" applyAlignment="1" applyProtection="1">
      <alignment vertical="center" wrapText="1"/>
      <protection locked="0"/>
    </xf>
    <xf numFmtId="165" fontId="11" fillId="0" borderId="23" xfId="0" applyNumberFormat="1" applyFont="1" applyBorder="1" applyProtection="1">
      <protection locked="0"/>
    </xf>
    <xf numFmtId="166" fontId="12" fillId="0" borderId="20" xfId="0" applyNumberFormat="1" applyFont="1" applyBorder="1" applyAlignment="1" applyProtection="1">
      <alignment horizontal="left" vertical="center"/>
      <protection locked="0"/>
    </xf>
    <xf numFmtId="167" fontId="12" fillId="0" borderId="27" xfId="0" applyNumberFormat="1" applyFont="1" applyBorder="1" applyAlignment="1" applyProtection="1">
      <alignment horizontal="center" vertical="center"/>
      <protection locked="0"/>
    </xf>
    <xf numFmtId="166" fontId="12" fillId="0" borderId="0" xfId="0" applyNumberFormat="1" applyFont="1" applyAlignment="1" applyProtection="1">
      <alignment horizontal="left"/>
      <protection locked="0"/>
    </xf>
    <xf numFmtId="167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166" fontId="12" fillId="0" borderId="0" xfId="0" applyNumberFormat="1" applyFont="1" applyProtection="1">
      <protection locked="0"/>
    </xf>
    <xf numFmtId="0" fontId="42" fillId="0" borderId="42" xfId="0" applyFont="1" applyBorder="1" applyAlignment="1">
      <alignment horizontal="center" vertical="center" shrinkToFit="1"/>
    </xf>
    <xf numFmtId="2" fontId="45" fillId="0" borderId="4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wrapText="1"/>
    </xf>
    <xf numFmtId="0" fontId="1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7" fillId="0" borderId="0" xfId="1" applyFont="1" applyAlignment="1">
      <alignment horizont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82" xfId="1" applyNumberFormat="1" applyFont="1" applyBorder="1" applyAlignment="1">
      <alignment horizontal="center" vertical="center"/>
    </xf>
    <xf numFmtId="2" fontId="7" fillId="0" borderId="83" xfId="1" applyNumberFormat="1" applyFont="1" applyBorder="1" applyAlignment="1">
      <alignment horizontal="center" vertical="center"/>
    </xf>
    <xf numFmtId="49" fontId="7" fillId="0" borderId="39" xfId="1" applyNumberFormat="1" applyFont="1" applyBorder="1" applyAlignment="1">
      <alignment horizontal="center" vertical="center"/>
    </xf>
    <xf numFmtId="2" fontId="7" fillId="0" borderId="40" xfId="1" applyNumberFormat="1" applyFont="1" applyBorder="1" applyAlignment="1">
      <alignment horizontal="center" vertical="center"/>
    </xf>
    <xf numFmtId="49" fontId="7" fillId="0" borderId="42" xfId="1" applyNumberFormat="1" applyFont="1" applyBorder="1" applyAlignment="1">
      <alignment horizontal="center" vertical="center"/>
    </xf>
    <xf numFmtId="2" fontId="7" fillId="0" borderId="44" xfId="1" applyNumberFormat="1" applyFont="1" applyBorder="1" applyAlignment="1">
      <alignment horizontal="center" vertical="center"/>
    </xf>
    <xf numFmtId="168" fontId="35" fillId="0" borderId="0" xfId="2" applyNumberFormat="1" applyFont="1" applyAlignment="1" applyProtection="1">
      <alignment horizontal="center"/>
      <protection locked="0"/>
    </xf>
    <xf numFmtId="168" fontId="36" fillId="0" borderId="0" xfId="2" applyNumberFormat="1" applyFont="1" applyAlignment="1">
      <alignment horizontal="center"/>
    </xf>
    <xf numFmtId="0" fontId="31" fillId="0" borderId="84" xfId="1" applyFont="1" applyBorder="1" applyAlignment="1">
      <alignment horizontal="center" vertical="center"/>
    </xf>
    <xf numFmtId="14" fontId="7" fillId="0" borderId="83" xfId="2" applyNumberFormat="1" applyFont="1" applyBorder="1" applyAlignment="1" applyProtection="1">
      <alignment horizontal="center" vertical="center"/>
      <protection locked="0"/>
    </xf>
    <xf numFmtId="0" fontId="31" fillId="0" borderId="85" xfId="1" applyFont="1" applyBorder="1" applyAlignment="1">
      <alignment horizontal="center" vertical="center"/>
    </xf>
    <xf numFmtId="0" fontId="34" fillId="0" borderId="43" xfId="1" applyFont="1" applyBorder="1" applyAlignment="1">
      <alignment horizontal="right" vertical="center"/>
    </xf>
    <xf numFmtId="14" fontId="7" fillId="0" borderId="44" xfId="2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center" wrapText="1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51" fillId="0" borderId="0" xfId="7" applyAlignment="1">
      <alignment horizontal="center" wrapText="1"/>
    </xf>
    <xf numFmtId="0" fontId="0" fillId="0" borderId="0" xfId="0" applyAlignment="1">
      <alignment horizontal="right"/>
    </xf>
    <xf numFmtId="165" fontId="7" fillId="0" borderId="27" xfId="1" applyNumberFormat="1" applyFont="1" applyBorder="1" applyAlignment="1">
      <alignment horizontal="center" vertical="center"/>
    </xf>
    <xf numFmtId="167" fontId="7" fillId="0" borderId="86" xfId="1" applyNumberFormat="1" applyFont="1" applyBorder="1" applyAlignment="1">
      <alignment horizontal="center" vertical="center"/>
    </xf>
    <xf numFmtId="167" fontId="7" fillId="0" borderId="30" xfId="1" applyNumberFormat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87" xfId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5" fillId="7" borderId="0" xfId="0" applyFont="1" applyFill="1" applyAlignment="1">
      <alignment horizontal="center" wrapText="1"/>
    </xf>
    <xf numFmtId="0" fontId="5" fillId="7" borderId="0" xfId="0" applyFont="1" applyFill="1"/>
    <xf numFmtId="2" fontId="5" fillId="7" borderId="0" xfId="0" applyNumberFormat="1" applyFont="1" applyFill="1"/>
    <xf numFmtId="0" fontId="43" fillId="0" borderId="36" xfId="0" applyFont="1" applyBorder="1" applyAlignment="1">
      <alignment horizontal="center" vertical="center" wrapText="1"/>
    </xf>
    <xf numFmtId="0" fontId="0" fillId="4" borderId="22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4" borderId="23" xfId="0" applyFill="1" applyBorder="1" applyAlignment="1">
      <alignment horizontal="center" wrapText="1"/>
    </xf>
    <xf numFmtId="2" fontId="0" fillId="4" borderId="22" xfId="0" applyNumberFormat="1" applyFill="1" applyBorder="1" applyAlignment="1">
      <alignment horizontal="center" wrapText="1"/>
    </xf>
    <xf numFmtId="2" fontId="0" fillId="4" borderId="0" xfId="0" applyNumberFormat="1" applyFill="1" applyAlignment="1">
      <alignment horizontal="center" wrapText="1"/>
    </xf>
    <xf numFmtId="2" fontId="0" fillId="4" borderId="24" xfId="0" applyNumberFormat="1" applyFill="1" applyBorder="1" applyAlignment="1">
      <alignment horizontal="center" wrapText="1"/>
    </xf>
    <xf numFmtId="2" fontId="0" fillId="4" borderId="25" xfId="0" applyNumberFormat="1" applyFill="1" applyBorder="1" applyAlignment="1">
      <alignment horizontal="center" wrapText="1"/>
    </xf>
    <xf numFmtId="0" fontId="0" fillId="4" borderId="26" xfId="0" applyFill="1" applyBorder="1" applyAlignment="1">
      <alignment horizontal="center" wrapText="1"/>
    </xf>
    <xf numFmtId="0" fontId="44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0" fillId="0" borderId="40" xfId="0" applyBorder="1" applyAlignment="1">
      <alignment horizontal="centerContinuous" vertical="center"/>
    </xf>
    <xf numFmtId="0" fontId="0" fillId="0" borderId="40" xfId="0" applyBorder="1" applyAlignment="1">
      <alignment horizontal="center" vertical="center" wrapText="1" shrinkToFit="1"/>
    </xf>
    <xf numFmtId="0" fontId="0" fillId="0" borderId="42" xfId="0" applyBorder="1" applyAlignment="1">
      <alignment horizontal="center" vertical="center"/>
    </xf>
    <xf numFmtId="10" fontId="0" fillId="0" borderId="43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6" fontId="0" fillId="0" borderId="43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1" fontId="53" fillId="0" borderId="0" xfId="0" applyNumberFormat="1" applyFont="1" applyAlignment="1">
      <alignment horizontal="center"/>
    </xf>
    <xf numFmtId="1" fontId="53" fillId="0" borderId="0" xfId="0" applyNumberFormat="1" applyFont="1" applyAlignment="1">
      <alignment horizontal="center" vertical="center"/>
    </xf>
    <xf numFmtId="0" fontId="53" fillId="0" borderId="0" xfId="0" applyFont="1"/>
    <xf numFmtId="0" fontId="20" fillId="0" borderId="0" xfId="0" applyFont="1" applyAlignment="1">
      <alignment horizontal="right" vertical="center"/>
    </xf>
    <xf numFmtId="0" fontId="53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165" fontId="20" fillId="0" borderId="3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1" fontId="20" fillId="4" borderId="4" xfId="0" applyNumberFormat="1" applyFont="1" applyFill="1" applyBorder="1" applyAlignment="1">
      <alignment horizontal="center" vertical="center"/>
    </xf>
    <xf numFmtId="0" fontId="54" fillId="0" borderId="35" xfId="1" applyFont="1" applyBorder="1" applyAlignment="1">
      <alignment horizontal="center" vertical="center" wrapText="1"/>
    </xf>
    <xf numFmtId="171" fontId="54" fillId="0" borderId="36" xfId="1" applyNumberFormat="1" applyFont="1" applyBorder="1" applyAlignment="1">
      <alignment horizontal="center" vertical="center"/>
    </xf>
    <xf numFmtId="2" fontId="54" fillId="0" borderId="36" xfId="1" applyNumberFormat="1" applyFont="1" applyBorder="1" applyAlignment="1">
      <alignment horizontal="center" vertical="center"/>
    </xf>
    <xf numFmtId="167" fontId="54" fillId="0" borderId="36" xfId="1" applyNumberFormat="1" applyFont="1" applyBorder="1" applyAlignment="1">
      <alignment horizontal="center" vertical="center"/>
    </xf>
    <xf numFmtId="2" fontId="54" fillId="0" borderId="36" xfId="0" applyNumberFormat="1" applyFont="1" applyBorder="1" applyAlignment="1">
      <alignment horizontal="center" vertical="center"/>
    </xf>
    <xf numFmtId="2" fontId="54" fillId="0" borderId="37" xfId="0" applyNumberFormat="1" applyFont="1" applyBorder="1" applyAlignment="1">
      <alignment horizontal="center" vertical="center"/>
    </xf>
    <xf numFmtId="165" fontId="54" fillId="0" borderId="36" xfId="1" applyNumberFormat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 wrapText="1"/>
    </xf>
    <xf numFmtId="171" fontId="7" fillId="0" borderId="29" xfId="1" applyNumberFormat="1" applyFont="1" applyBorder="1" applyAlignment="1">
      <alignment horizontal="center" vertical="center"/>
    </xf>
    <xf numFmtId="165" fontId="7" fillId="0" borderId="29" xfId="1" applyNumberFormat="1" applyFont="1" applyBorder="1" applyAlignment="1">
      <alignment horizontal="center" vertical="center"/>
    </xf>
    <xf numFmtId="0" fontId="7" fillId="0" borderId="86" xfId="1" applyFont="1" applyBorder="1" applyAlignment="1">
      <alignment horizontal="center" vertical="center" wrapText="1"/>
    </xf>
    <xf numFmtId="171" fontId="7" fillId="0" borderId="30" xfId="1" applyNumberFormat="1" applyFont="1" applyBorder="1" applyAlignment="1">
      <alignment horizontal="center" vertical="center"/>
    </xf>
    <xf numFmtId="165" fontId="7" fillId="0" borderId="30" xfId="1" applyNumberFormat="1" applyFont="1" applyBorder="1" applyAlignment="1">
      <alignment horizontal="center" vertical="center"/>
    </xf>
    <xf numFmtId="0" fontId="0" fillId="0" borderId="29" xfId="0" applyBorder="1"/>
    <xf numFmtId="165" fontId="23" fillId="0" borderId="29" xfId="0" applyNumberFormat="1" applyFont="1" applyBorder="1" applyAlignment="1">
      <alignment horizontal="center"/>
    </xf>
    <xf numFmtId="171" fontId="7" fillId="0" borderId="29" xfId="1" quotePrefix="1" applyNumberFormat="1" applyFont="1" applyBorder="1" applyAlignment="1">
      <alignment horizontal="center" vertical="center"/>
    </xf>
    <xf numFmtId="2" fontId="7" fillId="0" borderId="77" xfId="0" quotePrefix="1" applyNumberFormat="1" applyFont="1" applyBorder="1" applyAlignment="1" applyProtection="1">
      <alignment horizontal="center" vertical="center"/>
      <protection locked="0"/>
    </xf>
    <xf numFmtId="2" fontId="7" fillId="0" borderId="28" xfId="0" applyNumberFormat="1" applyFont="1" applyBorder="1" applyAlignment="1">
      <alignment horizontal="center" vertical="center"/>
    </xf>
    <xf numFmtId="2" fontId="7" fillId="0" borderId="83" xfId="0" applyNumberFormat="1" applyFont="1" applyBorder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170" fontId="7" fillId="0" borderId="27" xfId="1" applyNumberFormat="1" applyFont="1" applyBorder="1" applyAlignment="1">
      <alignment horizontal="center" vertical="center"/>
    </xf>
    <xf numFmtId="170" fontId="7" fillId="0" borderId="43" xfId="1" applyNumberFormat="1" applyFont="1" applyBorder="1" applyAlignment="1">
      <alignment horizontal="center" vertical="center"/>
    </xf>
    <xf numFmtId="167" fontId="7" fillId="0" borderId="88" xfId="0" quotePrefix="1" applyNumberFormat="1" applyFont="1" applyBorder="1" applyAlignment="1" applyProtection="1">
      <alignment vertical="center"/>
      <protection locked="0"/>
    </xf>
    <xf numFmtId="167" fontId="7" fillId="0" borderId="79" xfId="0" applyNumberFormat="1" applyFont="1" applyBorder="1" applyAlignment="1" applyProtection="1">
      <alignment vertical="center"/>
      <protection locked="0"/>
    </xf>
    <xf numFmtId="2" fontId="7" fillId="0" borderId="79" xfId="0" applyNumberFormat="1" applyFont="1" applyBorder="1" applyAlignment="1" applyProtection="1">
      <alignment vertical="center"/>
      <protection locked="0"/>
    </xf>
    <xf numFmtId="2" fontId="7" fillId="0" borderId="77" xfId="0" applyNumberFormat="1" applyFont="1" applyBorder="1" applyAlignment="1" applyProtection="1">
      <alignment vertical="center"/>
      <protection locked="0"/>
    </xf>
    <xf numFmtId="0" fontId="56" fillId="0" borderId="0" xfId="0" applyFont="1" applyAlignment="1">
      <alignment horizontal="center" wrapText="1"/>
    </xf>
    <xf numFmtId="0" fontId="56" fillId="0" borderId="0" xfId="0" applyFont="1"/>
    <xf numFmtId="0" fontId="7" fillId="0" borderId="0" xfId="1" applyFont="1" applyAlignment="1">
      <alignment horizontal="center" vertical="center" wrapText="1"/>
    </xf>
    <xf numFmtId="171" fontId="7" fillId="0" borderId="0" xfId="1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7" fillId="0" borderId="29" xfId="0" applyFont="1" applyBorder="1" applyAlignment="1">
      <alignment horizontal="center"/>
    </xf>
    <xf numFmtId="165" fontId="58" fillId="0" borderId="27" xfId="0" applyNumberFormat="1" applyFont="1" applyBorder="1" applyAlignment="1">
      <alignment horizontal="center" vertical="center"/>
    </xf>
    <xf numFmtId="0" fontId="57" fillId="0" borderId="0" xfId="0" applyFont="1" applyAlignment="1">
      <alignment horizontal="center"/>
    </xf>
    <xf numFmtId="165" fontId="23" fillId="0" borderId="27" xfId="0" applyNumberFormat="1" applyFont="1" applyBorder="1" applyAlignment="1">
      <alignment horizontal="center"/>
    </xf>
    <xf numFmtId="165" fontId="7" fillId="0" borderId="21" xfId="1" applyNumberFormat="1" applyFont="1" applyBorder="1" applyAlignment="1">
      <alignment horizontal="center" vertical="center"/>
    </xf>
    <xf numFmtId="165" fontId="45" fillId="0" borderId="21" xfId="0" applyNumberFormat="1" applyFont="1" applyBorder="1" applyAlignment="1">
      <alignment horizontal="center" vertical="center"/>
    </xf>
    <xf numFmtId="0" fontId="57" fillId="0" borderId="21" xfId="0" applyFont="1" applyBorder="1" applyAlignment="1">
      <alignment horizontal="center"/>
    </xf>
    <xf numFmtId="165" fontId="7" fillId="0" borderId="18" xfId="1" applyNumberFormat="1" applyFont="1" applyBorder="1" applyAlignment="1">
      <alignment horizontal="center" vertical="center"/>
    </xf>
    <xf numFmtId="1" fontId="45" fillId="0" borderId="60" xfId="0" applyNumberFormat="1" applyFont="1" applyBorder="1" applyAlignment="1">
      <alignment horizontal="center" vertical="center" wrapText="1"/>
    </xf>
    <xf numFmtId="165" fontId="45" fillId="0" borderId="18" xfId="0" applyNumberFormat="1" applyFont="1" applyBorder="1" applyAlignment="1">
      <alignment horizontal="center" vertical="center"/>
    </xf>
    <xf numFmtId="165" fontId="45" fillId="0" borderId="60" xfId="0" applyNumberFormat="1" applyFont="1" applyBorder="1" applyAlignment="1">
      <alignment horizontal="center" vertical="center"/>
    </xf>
    <xf numFmtId="0" fontId="57" fillId="0" borderId="60" xfId="0" applyFont="1" applyBorder="1" applyAlignment="1">
      <alignment horizontal="center"/>
    </xf>
    <xf numFmtId="1" fontId="45" fillId="0" borderId="89" xfId="0" applyNumberFormat="1" applyFont="1" applyBorder="1" applyAlignment="1">
      <alignment horizontal="center" vertical="center" wrapText="1"/>
    </xf>
    <xf numFmtId="165" fontId="45" fillId="0" borderId="26" xfId="0" applyNumberFormat="1" applyFont="1" applyBorder="1" applyAlignment="1">
      <alignment horizontal="center" vertical="center"/>
    </xf>
    <xf numFmtId="165" fontId="45" fillId="0" borderId="53" xfId="0" applyNumberFormat="1" applyFont="1" applyBorder="1" applyAlignment="1">
      <alignment horizontal="center" vertical="center"/>
    </xf>
    <xf numFmtId="165" fontId="45" fillId="0" borderId="28" xfId="0" applyNumberFormat="1" applyFont="1" applyBorder="1" applyAlignment="1">
      <alignment horizontal="center" vertical="center"/>
    </xf>
    <xf numFmtId="1" fontId="45" fillId="0" borderId="65" xfId="0" applyNumberFormat="1" applyFont="1" applyBorder="1" applyAlignment="1">
      <alignment horizontal="center" vertical="center" wrapText="1"/>
    </xf>
    <xf numFmtId="165" fontId="7" fillId="0" borderId="90" xfId="1" applyNumberFormat="1" applyFont="1" applyBorder="1" applyAlignment="1">
      <alignment horizontal="center" vertical="center"/>
    </xf>
    <xf numFmtId="165" fontId="45" fillId="0" borderId="65" xfId="0" applyNumberFormat="1" applyFont="1" applyBorder="1" applyAlignment="1">
      <alignment horizontal="center" vertical="center"/>
    </xf>
    <xf numFmtId="166" fontId="45" fillId="0" borderId="60" xfId="0" applyNumberFormat="1" applyFont="1" applyBorder="1" applyAlignment="1">
      <alignment horizontal="center" vertical="center"/>
    </xf>
    <xf numFmtId="0" fontId="23" fillId="0" borderId="27" xfId="0" applyFont="1" applyBorder="1" applyAlignment="1">
      <alignment horizontal="center"/>
    </xf>
    <xf numFmtId="166" fontId="57" fillId="0" borderId="21" xfId="0" applyNumberFormat="1" applyFont="1" applyBorder="1" applyAlignment="1">
      <alignment horizontal="center"/>
    </xf>
    <xf numFmtId="49" fontId="7" fillId="0" borderId="35" xfId="1" applyNumberFormat="1" applyFont="1" applyBorder="1" applyAlignment="1">
      <alignment horizontal="center" vertical="center"/>
    </xf>
    <xf numFmtId="49" fontId="7" fillId="0" borderId="36" xfId="1" applyNumberFormat="1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/>
    </xf>
    <xf numFmtId="49" fontId="7" fillId="0" borderId="37" xfId="1" applyNumberFormat="1" applyFont="1" applyBorder="1" applyAlignment="1">
      <alignment horizontal="center" vertical="center"/>
    </xf>
    <xf numFmtId="49" fontId="29" fillId="0" borderId="14" xfId="1" applyNumberFormat="1" applyFont="1" applyBorder="1" applyAlignment="1">
      <alignment horizontal="center" vertical="center"/>
    </xf>
    <xf numFmtId="49" fontId="29" fillId="0" borderId="12" xfId="1" applyNumberFormat="1" applyFont="1" applyBorder="1" applyAlignment="1">
      <alignment horizontal="center" vertical="center"/>
    </xf>
    <xf numFmtId="49" fontId="29" fillId="0" borderId="15" xfId="1" applyNumberFormat="1" applyFont="1" applyBorder="1" applyAlignment="1">
      <alignment horizontal="center" vertical="center"/>
    </xf>
    <xf numFmtId="0" fontId="29" fillId="0" borderId="14" xfId="1" applyFont="1" applyBorder="1" applyAlignment="1">
      <alignment horizontal="center" vertical="center"/>
    </xf>
    <xf numFmtId="0" fontId="30" fillId="0" borderId="12" xfId="1" applyFont="1" applyBorder="1" applyAlignment="1">
      <alignment horizontal="center" vertical="center"/>
    </xf>
    <xf numFmtId="0" fontId="30" fillId="0" borderId="15" xfId="1" applyFont="1" applyBorder="1" applyAlignment="1">
      <alignment horizontal="center" vertical="center"/>
    </xf>
    <xf numFmtId="168" fontId="34" fillId="0" borderId="35" xfId="2" applyNumberFormat="1" applyFont="1" applyBorder="1" applyAlignment="1">
      <alignment horizontal="right" vertical="center"/>
    </xf>
    <xf numFmtId="168" fontId="34" fillId="0" borderId="36" xfId="2" applyNumberFormat="1" applyFont="1" applyBorder="1" applyAlignment="1">
      <alignment horizontal="right" vertical="center"/>
    </xf>
    <xf numFmtId="169" fontId="7" fillId="0" borderId="28" xfId="2" applyNumberFormat="1" applyFont="1" applyBorder="1" applyAlignment="1" applyProtection="1">
      <alignment horizontal="center" vertical="center"/>
      <protection locked="0"/>
    </xf>
    <xf numFmtId="168" fontId="34" fillId="0" borderId="42" xfId="2" applyNumberFormat="1" applyFont="1" applyBorder="1" applyAlignment="1">
      <alignment horizontal="right" vertical="center"/>
    </xf>
    <xf numFmtId="168" fontId="34" fillId="0" borderId="43" xfId="2" applyNumberFormat="1" applyFont="1" applyBorder="1" applyAlignment="1">
      <alignment horizontal="right" vertical="center"/>
    </xf>
    <xf numFmtId="169" fontId="7" fillId="0" borderId="43" xfId="2" applyNumberFormat="1" applyFont="1" applyBorder="1" applyAlignment="1" applyProtection="1">
      <alignment horizontal="center" vertical="center"/>
      <protection locked="0"/>
    </xf>
    <xf numFmtId="2" fontId="7" fillId="0" borderId="1" xfId="1" applyNumberFormat="1" applyFont="1" applyBorder="1" applyAlignment="1">
      <alignment horizontal="center" vertical="center"/>
    </xf>
    <xf numFmtId="2" fontId="7" fillId="0" borderId="4" xfId="1" applyNumberFormat="1" applyFont="1" applyBorder="1" applyAlignment="1">
      <alignment horizontal="center" vertical="center"/>
    </xf>
    <xf numFmtId="0" fontId="29" fillId="0" borderId="67" xfId="1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168" fontId="35" fillId="0" borderId="70" xfId="2" applyNumberFormat="1" applyFont="1" applyBorder="1" applyAlignment="1" applyProtection="1">
      <alignment horizontal="center"/>
      <protection locked="0"/>
    </xf>
    <xf numFmtId="0" fontId="46" fillId="0" borderId="70" xfId="6" applyFont="1" applyBorder="1" applyAlignment="1" applyProtection="1">
      <alignment horizontal="center"/>
      <protection locked="0"/>
    </xf>
    <xf numFmtId="14" fontId="7" fillId="0" borderId="27" xfId="2" applyNumberFormat="1" applyFont="1" applyBorder="1" applyAlignment="1" applyProtection="1">
      <alignment horizontal="center" vertical="center"/>
      <protection locked="0"/>
    </xf>
    <xf numFmtId="0" fontId="7" fillId="0" borderId="60" xfId="2" applyFont="1" applyBorder="1" applyAlignment="1" applyProtection="1">
      <alignment horizontal="center" vertical="center"/>
      <protection locked="0"/>
    </xf>
    <xf numFmtId="14" fontId="29" fillId="0" borderId="43" xfId="2" applyNumberFormat="1" applyFont="1" applyBorder="1" applyAlignment="1" applyProtection="1">
      <alignment horizontal="center" vertical="center"/>
      <protection locked="0"/>
    </xf>
    <xf numFmtId="14" fontId="29" fillId="0" borderId="65" xfId="2" applyNumberFormat="1" applyFont="1" applyBorder="1" applyAlignment="1" applyProtection="1">
      <alignment horizontal="center" vertical="center"/>
      <protection locked="0"/>
    </xf>
    <xf numFmtId="168" fontId="42" fillId="0" borderId="72" xfId="2" applyNumberFormat="1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73" xfId="0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 wrapText="1"/>
    </xf>
    <xf numFmtId="2" fontId="7" fillId="0" borderId="9" xfId="1" applyNumberFormat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 wrapText="1"/>
    </xf>
    <xf numFmtId="0" fontId="12" fillId="0" borderId="22" xfId="0" applyFont="1" applyBorder="1" applyAlignment="1" applyProtection="1">
      <alignment horizontal="left" vertical="center" wrapText="1"/>
      <protection locked="0"/>
    </xf>
    <xf numFmtId="0" fontId="0" fillId="0" borderId="23" xfId="0" applyBorder="1" applyAlignment="1">
      <alignment horizontal="left" vertical="center" wrapText="1"/>
    </xf>
    <xf numFmtId="0" fontId="11" fillId="0" borderId="19" xfId="0" applyFont="1" applyBorder="1" applyAlignment="1" applyProtection="1">
      <alignment horizontal="center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0" fontId="12" fillId="0" borderId="24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>
      <alignment horizontal="left" vertical="center" wrapText="1"/>
    </xf>
    <xf numFmtId="0" fontId="12" fillId="0" borderId="16" xfId="0" applyFont="1" applyBorder="1" applyAlignment="1" applyProtection="1">
      <alignment horizontal="left" vertical="center" wrapText="1"/>
      <protection locked="0"/>
    </xf>
    <xf numFmtId="0" fontId="0" fillId="0" borderId="18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167" fontId="7" fillId="0" borderId="88" xfId="0" quotePrefix="1" applyNumberFormat="1" applyFont="1" applyBorder="1" applyAlignment="1" applyProtection="1">
      <alignment horizontal="center" vertical="center"/>
      <protection locked="0"/>
    </xf>
    <xf numFmtId="167" fontId="7" fillId="0" borderId="79" xfId="0" applyNumberFormat="1" applyFont="1" applyBorder="1" applyAlignment="1" applyProtection="1">
      <alignment horizontal="center" vertical="center"/>
      <protection locked="0"/>
    </xf>
    <xf numFmtId="167" fontId="7" fillId="0" borderId="80" xfId="0" applyNumberFormat="1" applyFont="1" applyBorder="1" applyAlignment="1" applyProtection="1">
      <alignment horizontal="center" vertical="center"/>
      <protection locked="0"/>
    </xf>
    <xf numFmtId="0" fontId="16" fillId="3" borderId="19" xfId="0" applyFont="1" applyFill="1" applyBorder="1" applyAlignment="1" applyProtection="1">
      <alignment horizontal="center"/>
      <protection locked="0"/>
    </xf>
    <xf numFmtId="0" fontId="16" fillId="3" borderId="20" xfId="0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0" fontId="15" fillId="3" borderId="16" xfId="0" applyFont="1" applyFill="1" applyBorder="1" applyAlignment="1" applyProtection="1">
      <alignment horizontal="center" wrapText="1"/>
      <protection locked="0"/>
    </xf>
    <xf numFmtId="0" fontId="15" fillId="3" borderId="17" xfId="0" applyFont="1" applyFill="1" applyBorder="1" applyAlignment="1">
      <alignment horizontal="center" wrapText="1"/>
    </xf>
    <xf numFmtId="0" fontId="15" fillId="3" borderId="18" xfId="0" applyFont="1" applyFill="1" applyBorder="1" applyAlignment="1">
      <alignment horizontal="center" wrapText="1"/>
    </xf>
    <xf numFmtId="0" fontId="15" fillId="3" borderId="22" xfId="0" applyFont="1" applyFill="1" applyBorder="1" applyAlignment="1">
      <alignment horizontal="center" wrapText="1"/>
    </xf>
    <xf numFmtId="0" fontId="15" fillId="3" borderId="0" xfId="0" applyFont="1" applyFill="1" applyAlignment="1">
      <alignment horizontal="center" wrapText="1"/>
    </xf>
    <xf numFmtId="0" fontId="15" fillId="3" borderId="23" xfId="0" applyFont="1" applyFill="1" applyBorder="1" applyAlignment="1">
      <alignment horizontal="center" wrapText="1"/>
    </xf>
    <xf numFmtId="0" fontId="15" fillId="3" borderId="24" xfId="0" applyFont="1" applyFill="1" applyBorder="1" applyAlignment="1">
      <alignment horizontal="center" wrapText="1"/>
    </xf>
    <xf numFmtId="0" fontId="15" fillId="3" borderId="25" xfId="0" applyFont="1" applyFill="1" applyBorder="1" applyAlignment="1">
      <alignment horizontal="center" wrapText="1"/>
    </xf>
    <xf numFmtId="0" fontId="15" fillId="3" borderId="26" xfId="0" applyFont="1" applyFill="1" applyBorder="1" applyAlignment="1">
      <alignment horizontal="center" wrapText="1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0" xfId="0" applyFont="1" applyBorder="1"/>
    <xf numFmtId="0" fontId="11" fillId="0" borderId="21" xfId="0" applyFont="1" applyBorder="1"/>
    <xf numFmtId="2" fontId="42" fillId="0" borderId="37" xfId="0" applyNumberFormat="1" applyFont="1" applyBorder="1" applyAlignment="1">
      <alignment horizontal="center" vertical="center" wrapText="1"/>
    </xf>
    <xf numFmtId="2" fontId="42" fillId="0" borderId="40" xfId="0" applyNumberFormat="1" applyFont="1" applyBorder="1" applyAlignment="1">
      <alignment horizontal="center" vertical="center" wrapText="1"/>
    </xf>
    <xf numFmtId="2" fontId="42" fillId="0" borderId="44" xfId="0" applyNumberFormat="1" applyFont="1" applyBorder="1" applyAlignment="1">
      <alignment horizontal="center" vertical="center" wrapText="1"/>
    </xf>
    <xf numFmtId="0" fontId="43" fillId="0" borderId="45" xfId="0" applyFont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 wrapText="1"/>
    </xf>
    <xf numFmtId="0" fontId="43" fillId="0" borderId="46" xfId="0" applyFont="1" applyBorder="1" applyAlignment="1">
      <alignment horizontal="center" vertical="center" wrapText="1"/>
    </xf>
    <xf numFmtId="0" fontId="41" fillId="0" borderId="61" xfId="0" applyFont="1" applyBorder="1" applyAlignment="1">
      <alignment horizontal="center" vertical="center"/>
    </xf>
    <xf numFmtId="0" fontId="41" fillId="0" borderId="62" xfId="0" applyFont="1" applyBorder="1" applyAlignment="1">
      <alignment horizontal="center" vertical="center"/>
    </xf>
    <xf numFmtId="0" fontId="41" fillId="0" borderId="63" xfId="0" applyFont="1" applyBorder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0" fontId="41" fillId="0" borderId="43" xfId="0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0" fontId="38" fillId="0" borderId="66" xfId="0" applyFont="1" applyBorder="1"/>
    <xf numFmtId="0" fontId="38" fillId="0" borderId="29" xfId="0" applyFont="1" applyBorder="1"/>
    <xf numFmtId="0" fontId="42" fillId="0" borderId="35" xfId="0" applyFont="1" applyBorder="1" applyAlignment="1">
      <alignment horizontal="center" vertical="center" wrapText="1"/>
    </xf>
    <xf numFmtId="0" fontId="42" fillId="0" borderId="39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18" fillId="0" borderId="0" xfId="0" applyFont="1"/>
    <xf numFmtId="49" fontId="20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5" borderId="25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53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0" fillId="0" borderId="1" xfId="0" applyFont="1" applyBorder="1" applyAlignment="1">
      <alignment horizontal="right" vertical="center"/>
    </xf>
    <xf numFmtId="0" fontId="53" fillId="0" borderId="2" xfId="0" applyFont="1" applyBorder="1" applyAlignment="1">
      <alignment horizontal="right" vertical="center"/>
    </xf>
    <xf numFmtId="0" fontId="20" fillId="0" borderId="9" xfId="0" applyFont="1" applyBorder="1" applyAlignment="1">
      <alignment horizontal="right" vertical="center" wrapText="1"/>
    </xf>
    <xf numFmtId="0" fontId="23" fillId="0" borderId="3" xfId="0" applyFont="1" applyBorder="1" applyAlignment="1">
      <alignment vertical="center" wrapText="1"/>
    </xf>
    <xf numFmtId="0" fontId="23" fillId="0" borderId="31" xfId="0" applyFont="1" applyBorder="1" applyAlignment="1">
      <alignment horizontal="right" vertical="center"/>
    </xf>
    <xf numFmtId="0" fontId="23" fillId="0" borderId="5" xfId="0" applyFont="1" applyBorder="1" applyAlignment="1">
      <alignment horizontal="right" vertical="center"/>
    </xf>
    <xf numFmtId="0" fontId="1" fillId="0" borderId="0" xfId="1" applyFill="1" applyAlignment="1">
      <alignment horizontal="center"/>
    </xf>
    <xf numFmtId="0" fontId="7" fillId="0" borderId="10" xfId="1" applyFont="1" applyFill="1" applyBorder="1" applyAlignment="1">
      <alignment horizontal="center" vertical="center"/>
    </xf>
    <xf numFmtId="167" fontId="7" fillId="0" borderId="88" xfId="0" quotePrefix="1" applyNumberFormat="1" applyFont="1" applyFill="1" applyBorder="1" applyAlignment="1" applyProtection="1">
      <alignment vertical="center"/>
      <protection locked="0"/>
    </xf>
    <xf numFmtId="167" fontId="7" fillId="0" borderId="79" xfId="0" applyNumberFormat="1" applyFont="1" applyFill="1" applyBorder="1" applyAlignment="1" applyProtection="1">
      <alignment vertical="center"/>
      <protection locked="0"/>
    </xf>
    <xf numFmtId="2" fontId="7" fillId="0" borderId="79" xfId="0" applyNumberFormat="1" applyFont="1" applyFill="1" applyBorder="1" applyAlignment="1" applyProtection="1">
      <alignment vertical="center"/>
      <protection locked="0"/>
    </xf>
    <xf numFmtId="167" fontId="7" fillId="0" borderId="77" xfId="0" applyNumberFormat="1" applyFont="1" applyFill="1" applyBorder="1" applyAlignment="1" applyProtection="1">
      <alignment horizontal="center" vertical="center"/>
      <protection locked="0"/>
    </xf>
    <xf numFmtId="2" fontId="7" fillId="0" borderId="77" xfId="0" applyNumberFormat="1" applyFont="1" applyFill="1" applyBorder="1" applyAlignment="1" applyProtection="1">
      <alignment horizontal="center" vertical="center"/>
      <protection locked="0"/>
    </xf>
    <xf numFmtId="166" fontId="7" fillId="0" borderId="77" xfId="0" applyNumberFormat="1" applyFont="1" applyFill="1" applyBorder="1" applyAlignment="1" applyProtection="1">
      <alignment horizontal="center" vertical="center"/>
      <protection locked="0"/>
    </xf>
    <xf numFmtId="167" fontId="7" fillId="0" borderId="78" xfId="0" applyNumberFormat="1" applyFont="1" applyFill="1" applyBorder="1" applyAlignment="1" applyProtection="1">
      <alignment horizontal="center" vertical="center"/>
      <protection locked="0"/>
    </xf>
    <xf numFmtId="1" fontId="7" fillId="0" borderId="77" xfId="0" applyNumberFormat="1" applyFont="1" applyFill="1" applyBorder="1" applyAlignment="1" applyProtection="1">
      <alignment horizontal="center" vertical="center"/>
      <protection locked="0"/>
    </xf>
    <xf numFmtId="165" fontId="7" fillId="0" borderId="77" xfId="0" applyNumberFormat="1" applyFont="1" applyFill="1" applyBorder="1" applyAlignment="1" applyProtection="1">
      <alignment horizontal="center" vertical="center"/>
      <protection locked="0"/>
    </xf>
    <xf numFmtId="2" fontId="7" fillId="0" borderId="77" xfId="0" applyNumberFormat="1" applyFont="1" applyFill="1" applyBorder="1" applyAlignment="1" applyProtection="1">
      <alignment vertical="center"/>
      <protection locked="0"/>
    </xf>
    <xf numFmtId="2" fontId="7" fillId="0" borderId="77" xfId="0" quotePrefix="1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7" builtinId="8"/>
    <cellStyle name="Normal" xfId="0" builtinId="0"/>
    <cellStyle name="Normal 2 3" xfId="1" xr:uid="{2011F073-BDB3-4F22-A3AA-F3E3B5EB8132}"/>
    <cellStyle name="Normal 2 3 2" xfId="6" xr:uid="{42C47C34-FA4B-4D3B-8F20-297920AC53F0}"/>
    <cellStyle name="Normal_Roadside Channels 2" xfId="2" xr:uid="{3223C1C2-5D22-467E-8CD9-EF2CB2DC725B}"/>
    <cellStyle name="Normal_Sheet 1" xfId="5" xr:uid="{53FA8494-31F5-4BA9-A6AE-2768B92E7FB6}"/>
    <cellStyle name="Normal_Time of Concentration" xfId="3" xr:uid="{D7129405-FB5A-4E1D-B312-0DAB8A0EAC8E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57150</xdr:rowOff>
    </xdr:from>
    <xdr:to>
      <xdr:col>2</xdr:col>
      <xdr:colOff>1143055</xdr:colOff>
      <xdr:row>4</xdr:row>
      <xdr:rowOff>14236</xdr:rowOff>
    </xdr:to>
    <xdr:pic>
      <xdr:nvPicPr>
        <xdr:cNvPr id="2" name="Picture 1" descr="MeadHunt-Vrt_Color.png">
          <a:extLst>
            <a:ext uri="{FF2B5EF4-FFF2-40B4-BE49-F238E27FC236}">
              <a16:creationId xmlns:a16="http://schemas.microsoft.com/office/drawing/2014/main" id="{E3F8942F-7175-47F4-897D-9C89CEA39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57150"/>
          <a:ext cx="1143055" cy="71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rad Smith" id="{C2CA1F15-1CED-4530-8AD2-B5FB5961806A}" userId="S::Brad.Smith@meadhunt.com::39f0da91-b1cd-4893-9a73-bb5cd00e813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3-12-06T18:56:25.25" personId="{C2CA1F15-1CED-4530-8AD2-B5FB5961806A}" id="{0F5A4747-755A-4D26-946C-20F539A388FE}">
    <text>Includes everything within existing ROW per ODOT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olumbus.gov/utilities/standards/Sanitary-and-Stormwater-Manuals-and-Submittal-Standard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CA5E8-A1D7-4C37-AA5C-ACC88E236CD1}">
  <sheetPr codeName="Sheet1">
    <pageSetUpPr fitToPage="1"/>
  </sheetPr>
  <dimension ref="A1:V76"/>
  <sheetViews>
    <sheetView zoomScaleNormal="100" workbookViewId="0">
      <selection activeCell="L37" sqref="L37"/>
    </sheetView>
  </sheetViews>
  <sheetFormatPr defaultColWidth="11.28515625" defaultRowHeight="12.75" x14ac:dyDescent="0.2"/>
  <cols>
    <col min="1" max="1" width="9.140625" style="335" customWidth="1"/>
    <col min="2" max="2" width="16.5703125" style="176" customWidth="1"/>
    <col min="3" max="3" width="11.5703125" style="176" bestFit="1" customWidth="1"/>
    <col min="4" max="4" width="11.140625" style="172" customWidth="1"/>
    <col min="5" max="5" width="10.7109375" style="172" bestFit="1" customWidth="1"/>
    <col min="6" max="6" width="10.5703125" style="21" bestFit="1" customWidth="1"/>
    <col min="7" max="7" width="12.42578125" style="21" bestFit="1" customWidth="1"/>
    <col min="8" max="8" width="9.140625" style="21" bestFit="1" customWidth="1"/>
    <col min="9" max="9" width="8.140625" style="21" bestFit="1" customWidth="1"/>
    <col min="10" max="11" width="7.28515625" style="21" bestFit="1" customWidth="1"/>
    <col min="12" max="12" width="7.5703125" style="21" bestFit="1" customWidth="1"/>
    <col min="13" max="13" width="10.7109375" style="21" customWidth="1"/>
    <col min="14" max="14" width="6.140625" style="21" bestFit="1" customWidth="1"/>
    <col min="15" max="16384" width="11.28515625" style="21"/>
  </cols>
  <sheetData>
    <row r="1" spans="1:22" s="19" customFormat="1" ht="15.95" customHeight="1" thickBot="1" x14ac:dyDescent="0.35">
      <c r="A1" s="334"/>
      <c r="B1" s="456" t="s">
        <v>327</v>
      </c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8"/>
      <c r="O1" s="130"/>
      <c r="P1" s="131"/>
      <c r="Q1" s="132"/>
      <c r="R1" s="133"/>
      <c r="S1" s="134"/>
      <c r="T1" s="134"/>
      <c r="U1" s="134"/>
      <c r="V1" s="134"/>
    </row>
    <row r="2" spans="1:22" s="19" customFormat="1" ht="16.5" customHeight="1" x14ac:dyDescent="0.3">
      <c r="A2" s="334"/>
      <c r="B2" s="346"/>
      <c r="C2" s="135"/>
      <c r="D2" s="136"/>
      <c r="E2" s="137"/>
      <c r="F2" s="138"/>
      <c r="G2" s="139"/>
      <c r="H2" s="459" t="s">
        <v>18</v>
      </c>
      <c r="I2" s="460"/>
      <c r="J2" s="461" t="s">
        <v>343</v>
      </c>
      <c r="K2" s="461"/>
      <c r="L2" s="140" t="s">
        <v>159</v>
      </c>
      <c r="M2" s="347">
        <v>45274</v>
      </c>
      <c r="N2" s="344"/>
      <c r="O2" s="130"/>
      <c r="P2" s="141"/>
      <c r="Q2" s="141"/>
      <c r="R2" s="134"/>
      <c r="S2" s="134"/>
      <c r="T2" s="134"/>
      <c r="U2" s="134"/>
      <c r="V2" s="134"/>
    </row>
    <row r="3" spans="1:22" s="19" customFormat="1" ht="15.95" customHeight="1" thickBot="1" x14ac:dyDescent="0.35">
      <c r="A3" s="334"/>
      <c r="B3" s="348"/>
      <c r="C3" s="142"/>
      <c r="D3" s="143"/>
      <c r="E3" s="144"/>
      <c r="F3" s="145"/>
      <c r="G3" s="146"/>
      <c r="H3" s="462" t="s">
        <v>20</v>
      </c>
      <c r="I3" s="463"/>
      <c r="J3" s="464" t="s">
        <v>344</v>
      </c>
      <c r="K3" s="464"/>
      <c r="L3" s="349" t="s">
        <v>159</v>
      </c>
      <c r="M3" s="350">
        <v>45278</v>
      </c>
      <c r="N3" s="345"/>
      <c r="O3" s="147"/>
      <c r="P3" s="132"/>
      <c r="Q3" s="132"/>
      <c r="R3" s="133"/>
      <c r="S3" s="133"/>
      <c r="T3" s="133"/>
      <c r="U3" s="133"/>
      <c r="V3" s="133"/>
    </row>
    <row r="4" spans="1:22" ht="15.6" customHeight="1" thickBot="1" x14ac:dyDescent="0.4">
      <c r="B4" s="453" t="s">
        <v>160</v>
      </c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5"/>
      <c r="N4" s="20"/>
      <c r="O4" s="147"/>
      <c r="P4" s="148"/>
      <c r="Q4" s="148"/>
      <c r="R4" s="148"/>
      <c r="S4" s="149"/>
      <c r="T4" s="149"/>
      <c r="U4" s="149"/>
      <c r="V4" s="149"/>
    </row>
    <row r="5" spans="1:22" ht="15.6" customHeight="1" x14ac:dyDescent="0.35">
      <c r="A5" s="336"/>
      <c r="B5" s="449" t="s">
        <v>22</v>
      </c>
      <c r="C5" s="450"/>
      <c r="D5" s="450" t="s">
        <v>161</v>
      </c>
      <c r="E5" s="451"/>
      <c r="F5" s="451"/>
      <c r="G5" s="451"/>
      <c r="H5" s="450" t="s">
        <v>162</v>
      </c>
      <c r="I5" s="450"/>
      <c r="J5" s="450"/>
      <c r="K5" s="450"/>
      <c r="L5" s="450"/>
      <c r="M5" s="452"/>
      <c r="N5" s="20"/>
      <c r="O5" s="147"/>
      <c r="P5" s="148"/>
      <c r="Q5" s="148"/>
      <c r="R5" s="148"/>
      <c r="S5" s="149"/>
      <c r="T5" s="149"/>
      <c r="U5" s="149"/>
      <c r="V5" s="149"/>
    </row>
    <row r="6" spans="1:22" x14ac:dyDescent="0.2">
      <c r="B6" s="150" t="s">
        <v>22</v>
      </c>
      <c r="C6" s="151" t="s">
        <v>163</v>
      </c>
      <c r="D6" s="151" t="s">
        <v>139</v>
      </c>
      <c r="E6" s="151" t="s">
        <v>12</v>
      </c>
      <c r="F6" s="152" t="s">
        <v>164</v>
      </c>
      <c r="G6" s="152" t="s">
        <v>165</v>
      </c>
      <c r="H6" s="152">
        <v>2</v>
      </c>
      <c r="I6" s="152">
        <v>5</v>
      </c>
      <c r="J6" s="152">
        <v>10</v>
      </c>
      <c r="K6" s="152">
        <v>25</v>
      </c>
      <c r="L6" s="152">
        <v>50</v>
      </c>
      <c r="M6" s="153">
        <v>100</v>
      </c>
      <c r="O6" s="147"/>
      <c r="P6" s="148"/>
      <c r="Q6" s="148"/>
      <c r="R6" s="148"/>
      <c r="S6" s="149"/>
      <c r="T6" s="149"/>
      <c r="U6" s="149"/>
      <c r="V6" s="149"/>
    </row>
    <row r="7" spans="1:22" ht="20.100000000000001" customHeight="1" x14ac:dyDescent="0.2">
      <c r="B7" s="357" t="s">
        <v>25</v>
      </c>
      <c r="C7" s="358"/>
      <c r="D7" s="358" t="s">
        <v>166</v>
      </c>
      <c r="E7" s="358" t="s">
        <v>167</v>
      </c>
      <c r="F7" s="359" t="s">
        <v>168</v>
      </c>
      <c r="G7" s="359" t="s">
        <v>169</v>
      </c>
      <c r="H7" s="359" t="s">
        <v>170</v>
      </c>
      <c r="I7" s="359" t="s">
        <v>170</v>
      </c>
      <c r="J7" s="359" t="s">
        <v>170</v>
      </c>
      <c r="K7" s="359" t="s">
        <v>170</v>
      </c>
      <c r="L7" s="359" t="s">
        <v>170</v>
      </c>
      <c r="M7" s="360" t="s">
        <v>170</v>
      </c>
      <c r="O7" s="147"/>
      <c r="P7" s="148"/>
      <c r="Q7" s="148"/>
      <c r="R7" s="148"/>
      <c r="S7" s="149"/>
      <c r="T7" s="149"/>
      <c r="U7" s="149"/>
      <c r="V7" s="149"/>
    </row>
    <row r="8" spans="1:22" ht="20.100000000000001" hidden="1" customHeight="1" x14ac:dyDescent="0.2">
      <c r="B8" s="396" t="s">
        <v>292</v>
      </c>
      <c r="C8" s="397">
        <v>1004</v>
      </c>
      <c r="D8" s="402">
        <v>9.8000000000000004E-2</v>
      </c>
      <c r="E8" s="399">
        <v>10</v>
      </c>
      <c r="F8" s="398" t="e">
        <f>'C values'!#REF!</f>
        <v>#REF!</v>
      </c>
      <c r="G8" s="398">
        <f t="shared" ref="G8:G27" si="0">($C$41/($D$41+$E8)^$E$41)</f>
        <v>4.9431420290789641</v>
      </c>
      <c r="H8" s="400" t="e">
        <f t="shared" ref="H8:H27" si="1">$F8*($C$39/($D$39+$E8)^$E$39)*$D8</f>
        <v>#REF!</v>
      </c>
      <c r="I8" s="400" t="e">
        <f t="shared" ref="I8:I27" si="2">$F8*($C$40/($D$40+$E8)^$E$40)*$D8</f>
        <v>#REF!</v>
      </c>
      <c r="J8" s="400" t="e">
        <f t="shared" ref="J8:J27" si="3">$F8*($C$41/($D$41+$E8)^$E$41)*$D8</f>
        <v>#REF!</v>
      </c>
      <c r="K8" s="400" t="e">
        <f t="shared" ref="K8:K27" si="4">$F8*($C$42/($D$42+$E8)^$E$42)*$D8</f>
        <v>#REF!</v>
      </c>
      <c r="L8" s="400" t="e">
        <f t="shared" ref="L8:L27" si="5">$F8*($C$43/($D$43+$E8)^$E$43)*$D8</f>
        <v>#REF!</v>
      </c>
      <c r="M8" s="401" t="e">
        <f t="shared" ref="M8:M27" si="6">$F8*($C$44/($D$44+$E8)^$E$44)*$D8</f>
        <v>#REF!</v>
      </c>
      <c r="O8" s="147"/>
      <c r="P8" s="148"/>
      <c r="Q8" s="148"/>
      <c r="R8" s="148"/>
      <c r="S8" s="149"/>
      <c r="T8" s="149"/>
      <c r="U8" s="149"/>
      <c r="V8" s="149"/>
    </row>
    <row r="9" spans="1:22" ht="19.5" hidden="1" customHeight="1" x14ac:dyDescent="0.2">
      <c r="B9" s="154" t="s">
        <v>103</v>
      </c>
      <c r="C9" s="155" t="s">
        <v>296</v>
      </c>
      <c r="D9" s="356">
        <v>3.4000000000000002E-2</v>
      </c>
      <c r="E9" s="156">
        <v>10</v>
      </c>
      <c r="F9" s="157">
        <f>'C values'!AG9</f>
        <v>0.59872620790629572</v>
      </c>
      <c r="G9" s="157">
        <f t="shared" si="0"/>
        <v>4.9431420290789641</v>
      </c>
      <c r="H9" s="158">
        <f t="shared" si="1"/>
        <v>7.4946160215163274E-2</v>
      </c>
      <c r="I9" s="158">
        <f t="shared" si="2"/>
        <v>8.9680916940251793E-2</v>
      </c>
      <c r="J9" s="158">
        <f t="shared" si="3"/>
        <v>0.10062601519523114</v>
      </c>
      <c r="K9" s="158">
        <f t="shared" si="4"/>
        <v>0.11465468500132014</v>
      </c>
      <c r="L9" s="158">
        <f t="shared" si="5"/>
        <v>0.12484685907529577</v>
      </c>
      <c r="M9" s="159">
        <f t="shared" si="6"/>
        <v>0.13462645722777311</v>
      </c>
      <c r="O9" s="147"/>
      <c r="P9" s="148"/>
      <c r="Q9" s="148"/>
      <c r="R9" s="148"/>
      <c r="S9" s="149"/>
      <c r="T9" s="149"/>
      <c r="U9" s="149"/>
      <c r="V9" s="149"/>
    </row>
    <row r="10" spans="1:22" ht="20.100000000000001" hidden="1" customHeight="1" x14ac:dyDescent="0.2">
      <c r="B10" s="154" t="s">
        <v>338</v>
      </c>
      <c r="C10" s="155" t="s">
        <v>296</v>
      </c>
      <c r="D10" s="356">
        <v>8.4000000000000005E-2</v>
      </c>
      <c r="E10" s="156">
        <v>10</v>
      </c>
      <c r="F10" s="157">
        <f>'C values'!AG10</f>
        <v>0.49738081778782739</v>
      </c>
      <c r="G10" s="157">
        <f t="shared" si="0"/>
        <v>4.9431420290789641</v>
      </c>
      <c r="H10" s="158">
        <f t="shared" si="1"/>
        <v>0.15381918976304229</v>
      </c>
      <c r="I10" s="158">
        <f t="shared" si="2"/>
        <v>0.18406074362386426</v>
      </c>
      <c r="J10" s="158">
        <f t="shared" si="3"/>
        <v>0.20652441808863276</v>
      </c>
      <c r="K10" s="158">
        <f t="shared" si="4"/>
        <v>0.23531680207242595</v>
      </c>
      <c r="L10" s="158">
        <f t="shared" si="5"/>
        <v>0.25623517805702539</v>
      </c>
      <c r="M10" s="159">
        <f t="shared" si="6"/>
        <v>0.27630678492392219</v>
      </c>
      <c r="R10" s="21">
        <v>2.95</v>
      </c>
      <c r="S10" s="21">
        <v>0.41</v>
      </c>
      <c r="T10" s="21">
        <f>R10*S10</f>
        <v>1.2095</v>
      </c>
    </row>
    <row r="11" spans="1:22" ht="25.5" hidden="1" x14ac:dyDescent="0.2">
      <c r="B11" s="154" t="s">
        <v>312</v>
      </c>
      <c r="C11" s="155" t="s">
        <v>305</v>
      </c>
      <c r="D11" s="356">
        <v>0.112</v>
      </c>
      <c r="E11" s="156">
        <v>10</v>
      </c>
      <c r="F11" s="157" t="e">
        <f>'C values'!#REF!</f>
        <v>#REF!</v>
      </c>
      <c r="G11" s="157">
        <f t="shared" si="0"/>
        <v>4.9431420290789641</v>
      </c>
      <c r="H11" s="158" t="e">
        <f t="shared" si="1"/>
        <v>#REF!</v>
      </c>
      <c r="I11" s="158" t="e">
        <f t="shared" si="2"/>
        <v>#REF!</v>
      </c>
      <c r="J11" s="158" t="e">
        <f t="shared" si="3"/>
        <v>#REF!</v>
      </c>
      <c r="K11" s="158" t="e">
        <f t="shared" si="4"/>
        <v>#REF!</v>
      </c>
      <c r="L11" s="158" t="e">
        <f t="shared" si="5"/>
        <v>#REF!</v>
      </c>
      <c r="M11" s="159" t="e">
        <f t="shared" si="6"/>
        <v>#REF!</v>
      </c>
    </row>
    <row r="12" spans="1:22" ht="25.5" hidden="1" x14ac:dyDescent="0.2">
      <c r="B12" s="154" t="s">
        <v>313</v>
      </c>
      <c r="C12" s="155" t="s">
        <v>305</v>
      </c>
      <c r="D12" s="356">
        <v>0.112</v>
      </c>
      <c r="E12" s="156">
        <v>10</v>
      </c>
      <c r="F12" s="157" t="e">
        <f>'C values'!#REF!</f>
        <v>#REF!</v>
      </c>
      <c r="G12" s="157">
        <f t="shared" si="0"/>
        <v>4.9431420290789641</v>
      </c>
      <c r="H12" s="158" t="e">
        <f t="shared" si="1"/>
        <v>#REF!</v>
      </c>
      <c r="I12" s="158" t="e">
        <f t="shared" si="2"/>
        <v>#REF!</v>
      </c>
      <c r="J12" s="158" t="e">
        <f t="shared" si="3"/>
        <v>#REF!</v>
      </c>
      <c r="K12" s="158" t="e">
        <f t="shared" si="4"/>
        <v>#REF!</v>
      </c>
      <c r="L12" s="158" t="e">
        <f t="shared" si="5"/>
        <v>#REF!</v>
      </c>
      <c r="M12" s="159" t="e">
        <f t="shared" si="6"/>
        <v>#REF!</v>
      </c>
    </row>
    <row r="13" spans="1:22" ht="25.5" hidden="1" x14ac:dyDescent="0.2">
      <c r="B13" s="154" t="s">
        <v>314</v>
      </c>
      <c r="C13" s="155" t="s">
        <v>306</v>
      </c>
      <c r="D13" s="356">
        <v>6.8000000000000005E-2</v>
      </c>
      <c r="E13" s="156">
        <v>10</v>
      </c>
      <c r="F13" s="157" t="e">
        <f>'C values'!#REF!</f>
        <v>#REF!</v>
      </c>
      <c r="G13" s="157">
        <f t="shared" si="0"/>
        <v>4.9431420290789641</v>
      </c>
      <c r="H13" s="158" t="e">
        <f t="shared" si="1"/>
        <v>#REF!</v>
      </c>
      <c r="I13" s="158" t="e">
        <f t="shared" si="2"/>
        <v>#REF!</v>
      </c>
      <c r="J13" s="158" t="e">
        <f t="shared" si="3"/>
        <v>#REF!</v>
      </c>
      <c r="K13" s="158" t="e">
        <f t="shared" si="4"/>
        <v>#REF!</v>
      </c>
      <c r="L13" s="158" t="e">
        <f t="shared" si="5"/>
        <v>#REF!</v>
      </c>
      <c r="M13" s="159" t="e">
        <f t="shared" si="6"/>
        <v>#REF!</v>
      </c>
    </row>
    <row r="14" spans="1:22" ht="25.5" hidden="1" x14ac:dyDescent="0.2">
      <c r="B14" s="154" t="s">
        <v>315</v>
      </c>
      <c r="C14" s="160" t="s">
        <v>306</v>
      </c>
      <c r="D14" s="356">
        <v>7.3999999999999996E-2</v>
      </c>
      <c r="E14" s="156">
        <v>10</v>
      </c>
      <c r="F14" s="157" t="e">
        <f>'C values'!#REF!</f>
        <v>#REF!</v>
      </c>
      <c r="G14" s="157">
        <f t="shared" si="0"/>
        <v>4.9431420290789641</v>
      </c>
      <c r="H14" s="158" t="e">
        <f t="shared" si="1"/>
        <v>#REF!</v>
      </c>
      <c r="I14" s="158" t="e">
        <f t="shared" si="2"/>
        <v>#REF!</v>
      </c>
      <c r="J14" s="158" t="e">
        <f t="shared" si="3"/>
        <v>#REF!</v>
      </c>
      <c r="K14" s="158" t="e">
        <f t="shared" si="4"/>
        <v>#REF!</v>
      </c>
      <c r="L14" s="158" t="e">
        <f t="shared" si="5"/>
        <v>#REF!</v>
      </c>
      <c r="M14" s="159" t="e">
        <f t="shared" si="6"/>
        <v>#REF!</v>
      </c>
    </row>
    <row r="15" spans="1:22" ht="25.5" hidden="1" x14ac:dyDescent="0.2">
      <c r="B15" s="154" t="s">
        <v>316</v>
      </c>
      <c r="C15" s="155" t="s">
        <v>307</v>
      </c>
      <c r="D15" s="356">
        <v>7.1999999999999995E-2</v>
      </c>
      <c r="E15" s="156">
        <v>10</v>
      </c>
      <c r="F15" s="157" t="e">
        <f>'C values'!#REF!</f>
        <v>#REF!</v>
      </c>
      <c r="G15" s="157">
        <f t="shared" si="0"/>
        <v>4.9431420290789641</v>
      </c>
      <c r="H15" s="158" t="e">
        <f t="shared" si="1"/>
        <v>#REF!</v>
      </c>
      <c r="I15" s="158" t="e">
        <f t="shared" si="2"/>
        <v>#REF!</v>
      </c>
      <c r="J15" s="158" t="e">
        <f t="shared" si="3"/>
        <v>#REF!</v>
      </c>
      <c r="K15" s="158" t="e">
        <f t="shared" si="4"/>
        <v>#REF!</v>
      </c>
      <c r="L15" s="158" t="e">
        <f t="shared" si="5"/>
        <v>#REF!</v>
      </c>
      <c r="M15" s="159" t="e">
        <f t="shared" si="6"/>
        <v>#REF!</v>
      </c>
    </row>
    <row r="16" spans="1:22" ht="25.5" hidden="1" x14ac:dyDescent="0.2">
      <c r="B16" s="154" t="s">
        <v>317</v>
      </c>
      <c r="C16" s="155" t="s">
        <v>307</v>
      </c>
      <c r="D16" s="356">
        <v>8.9999999999999993E-3</v>
      </c>
      <c r="E16" s="156">
        <v>10</v>
      </c>
      <c r="F16" s="157" t="e">
        <f>'C values'!#REF!</f>
        <v>#REF!</v>
      </c>
      <c r="G16" s="157">
        <f t="shared" si="0"/>
        <v>4.9431420290789641</v>
      </c>
      <c r="H16" s="158" t="e">
        <f t="shared" si="1"/>
        <v>#REF!</v>
      </c>
      <c r="I16" s="158" t="e">
        <f t="shared" si="2"/>
        <v>#REF!</v>
      </c>
      <c r="J16" s="158" t="e">
        <f t="shared" si="3"/>
        <v>#REF!</v>
      </c>
      <c r="K16" s="158" t="e">
        <f t="shared" si="4"/>
        <v>#REF!</v>
      </c>
      <c r="L16" s="158" t="e">
        <f t="shared" si="5"/>
        <v>#REF!</v>
      </c>
      <c r="M16" s="159" t="e">
        <f t="shared" si="6"/>
        <v>#REF!</v>
      </c>
    </row>
    <row r="17" spans="2:20" ht="25.5" hidden="1" x14ac:dyDescent="0.2">
      <c r="B17" s="154" t="s">
        <v>318</v>
      </c>
      <c r="C17" s="155" t="s">
        <v>308</v>
      </c>
      <c r="D17" s="356">
        <v>8.4000000000000005E-2</v>
      </c>
      <c r="E17" s="156">
        <v>10</v>
      </c>
      <c r="F17" s="157" t="e">
        <f>'C values'!#REF!</f>
        <v>#REF!</v>
      </c>
      <c r="G17" s="157">
        <f t="shared" si="0"/>
        <v>4.9431420290789641</v>
      </c>
      <c r="H17" s="158" t="e">
        <f t="shared" si="1"/>
        <v>#REF!</v>
      </c>
      <c r="I17" s="158" t="e">
        <f t="shared" si="2"/>
        <v>#REF!</v>
      </c>
      <c r="J17" s="158" t="e">
        <f t="shared" si="3"/>
        <v>#REF!</v>
      </c>
      <c r="K17" s="158" t="e">
        <f t="shared" si="4"/>
        <v>#REF!</v>
      </c>
      <c r="L17" s="158" t="e">
        <f t="shared" si="5"/>
        <v>#REF!</v>
      </c>
      <c r="M17" s="159" t="e">
        <f t="shared" si="6"/>
        <v>#REF!</v>
      </c>
    </row>
    <row r="18" spans="2:20" ht="25.5" hidden="1" x14ac:dyDescent="0.2">
      <c r="B18" s="154" t="s">
        <v>319</v>
      </c>
      <c r="C18" s="407"/>
      <c r="D18" s="408">
        <v>0.17899999999999999</v>
      </c>
      <c r="E18" s="358">
        <v>10</v>
      </c>
      <c r="F18" s="157" t="e">
        <f>'C values'!#REF!</f>
        <v>#REF!</v>
      </c>
      <c r="G18" s="157">
        <f t="shared" si="0"/>
        <v>4.9431420290789641</v>
      </c>
      <c r="H18" s="158" t="e">
        <f t="shared" si="1"/>
        <v>#REF!</v>
      </c>
      <c r="I18" s="158" t="e">
        <f t="shared" si="2"/>
        <v>#REF!</v>
      </c>
      <c r="J18" s="158" t="e">
        <f t="shared" si="3"/>
        <v>#REF!</v>
      </c>
      <c r="K18" s="158" t="e">
        <f t="shared" si="4"/>
        <v>#REF!</v>
      </c>
      <c r="L18" s="158" t="e">
        <f t="shared" si="5"/>
        <v>#REF!</v>
      </c>
      <c r="M18" s="159" t="e">
        <f t="shared" si="6"/>
        <v>#REF!</v>
      </c>
    </row>
    <row r="19" spans="2:20" ht="20.100000000000001" hidden="1" customHeight="1" x14ac:dyDescent="0.2">
      <c r="B19" s="403" t="s">
        <v>92</v>
      </c>
      <c r="C19" s="404" t="s">
        <v>305</v>
      </c>
      <c r="D19" s="405">
        <f>'C values'!AF11</f>
        <v>5.729999999999999E-2</v>
      </c>
      <c r="E19" s="151">
        <v>10</v>
      </c>
      <c r="F19" s="157">
        <f>'C values'!AG11</f>
        <v>0.65357766143106466</v>
      </c>
      <c r="G19" s="157">
        <f t="shared" si="0"/>
        <v>4.9431420290789641</v>
      </c>
      <c r="H19" s="158">
        <f t="shared" si="1"/>
        <v>0.13787769783261636</v>
      </c>
      <c r="I19" s="158">
        <f t="shared" si="2"/>
        <v>0.16498508171387663</v>
      </c>
      <c r="J19" s="158">
        <f t="shared" si="3"/>
        <v>0.1851206689890072</v>
      </c>
      <c r="K19" s="158">
        <f t="shared" si="4"/>
        <v>0.21092907186067492</v>
      </c>
      <c r="L19" s="158">
        <f t="shared" si="5"/>
        <v>0.22967951208595969</v>
      </c>
      <c r="M19" s="159">
        <f t="shared" si="6"/>
        <v>0.24767094053433639</v>
      </c>
      <c r="R19" s="21">
        <v>8.52</v>
      </c>
      <c r="S19" s="21">
        <v>0.4</v>
      </c>
      <c r="T19" s="21">
        <f t="shared" ref="T19:T21" si="7">R19*S19</f>
        <v>3.4079999999999999</v>
      </c>
    </row>
    <row r="20" spans="2:20" ht="20.100000000000001" hidden="1" customHeight="1" x14ac:dyDescent="0.2">
      <c r="B20" s="403" t="s">
        <v>91</v>
      </c>
      <c r="C20" s="404" t="s">
        <v>320</v>
      </c>
      <c r="D20" s="405">
        <f>'C values'!AF12</f>
        <v>0.18309999999999998</v>
      </c>
      <c r="E20" s="151">
        <v>10</v>
      </c>
      <c r="F20" s="157">
        <f>'C values'!AG12</f>
        <v>0.49224467504096125</v>
      </c>
      <c r="G20" s="157">
        <f t="shared" si="0"/>
        <v>4.9431420290789641</v>
      </c>
      <c r="H20" s="158">
        <f t="shared" si="1"/>
        <v>0.33182688666632076</v>
      </c>
      <c r="I20" s="158">
        <f t="shared" si="2"/>
        <v>0.3970655651501121</v>
      </c>
      <c r="J20" s="158">
        <f t="shared" si="3"/>
        <v>0.44552539108088701</v>
      </c>
      <c r="K20" s="158">
        <f t="shared" si="4"/>
        <v>0.50763784370634524</v>
      </c>
      <c r="L20" s="158">
        <f t="shared" si="5"/>
        <v>0.55276407007496797</v>
      </c>
      <c r="M20" s="159">
        <f t="shared" si="6"/>
        <v>0.59606360134471936</v>
      </c>
      <c r="R20" s="21">
        <v>7.99</v>
      </c>
      <c r="S20" s="21">
        <v>0.4</v>
      </c>
      <c r="T20" s="21">
        <f t="shared" si="7"/>
        <v>3.1960000000000002</v>
      </c>
    </row>
    <row r="21" spans="2:20" ht="20.100000000000001" hidden="1" customHeight="1" x14ac:dyDescent="0.2">
      <c r="B21" s="403" t="s">
        <v>151</v>
      </c>
      <c r="C21" s="404" t="s">
        <v>321</v>
      </c>
      <c r="D21" s="405">
        <f>'C values'!AF13</f>
        <v>1.4500000000000001E-2</v>
      </c>
      <c r="E21" s="151">
        <v>17.100000000000001</v>
      </c>
      <c r="F21" s="157">
        <f>'C values'!AG13</f>
        <v>0.9</v>
      </c>
      <c r="G21" s="157">
        <f t="shared" si="0"/>
        <v>3.8681295762340775</v>
      </c>
      <c r="H21" s="158">
        <f t="shared" si="1"/>
        <v>3.6576981307252412E-2</v>
      </c>
      <c r="I21" s="158">
        <f t="shared" si="2"/>
        <v>4.4516434829896097E-2</v>
      </c>
      <c r="J21" s="158">
        <f t="shared" si="3"/>
        <v>5.0479090969854715E-2</v>
      </c>
      <c r="K21" s="158">
        <f t="shared" si="4"/>
        <v>5.8038229285627768E-2</v>
      </c>
      <c r="L21" s="158">
        <f t="shared" si="5"/>
        <v>6.3582235830626083E-2</v>
      </c>
      <c r="M21" s="159">
        <f t="shared" si="6"/>
        <v>6.8968488215846321E-2</v>
      </c>
      <c r="R21" s="21">
        <v>3.93</v>
      </c>
      <c r="S21" s="21">
        <v>0.4</v>
      </c>
      <c r="T21" s="21">
        <f t="shared" si="7"/>
        <v>1.5720000000000001</v>
      </c>
    </row>
    <row r="22" spans="2:20" ht="20.100000000000001" hidden="1" customHeight="1" x14ac:dyDescent="0.2">
      <c r="B22" s="403" t="s">
        <v>337</v>
      </c>
      <c r="C22" s="404" t="s">
        <v>322</v>
      </c>
      <c r="D22" s="405">
        <f>'C values'!AF15</f>
        <v>0.92620000000000002</v>
      </c>
      <c r="E22" s="151">
        <v>12.6</v>
      </c>
      <c r="F22" s="157">
        <f>'C values'!AG15</f>
        <v>0.50481537464910387</v>
      </c>
      <c r="G22" s="157">
        <f t="shared" si="0"/>
        <v>4.4804313636508617</v>
      </c>
      <c r="H22" s="158">
        <f t="shared" si="1"/>
        <v>1.5418180378615021</v>
      </c>
      <c r="I22" s="158">
        <f t="shared" si="2"/>
        <v>1.8585991860588478</v>
      </c>
      <c r="J22" s="158">
        <f t="shared" si="3"/>
        <v>2.0948704883885974</v>
      </c>
      <c r="K22" s="158">
        <f t="shared" si="4"/>
        <v>2.3955772672228028</v>
      </c>
      <c r="L22" s="158">
        <f t="shared" si="5"/>
        <v>2.6146622451151327</v>
      </c>
      <c r="M22" s="159">
        <f t="shared" si="6"/>
        <v>2.8259180259973098</v>
      </c>
      <c r="R22" s="21">
        <f>SUM(R10:R21)</f>
        <v>23.39</v>
      </c>
      <c r="S22" s="21">
        <f>T22/R22</f>
        <v>0.40126122274476272</v>
      </c>
      <c r="T22" s="21">
        <f>SUM(T10:T21)</f>
        <v>9.3855000000000004</v>
      </c>
    </row>
    <row r="23" spans="2:20" ht="20.100000000000001" hidden="1" customHeight="1" x14ac:dyDescent="0.2">
      <c r="B23" s="403" t="s">
        <v>309</v>
      </c>
      <c r="C23" s="411" t="s">
        <v>310</v>
      </c>
      <c r="D23" s="405">
        <f>'C values'!AF16</f>
        <v>0.38850000000000001</v>
      </c>
      <c r="E23" s="151">
        <v>26.7</v>
      </c>
      <c r="F23" s="157">
        <f>'C values'!AG16</f>
        <v>0.50993564993564999</v>
      </c>
      <c r="G23" s="157">
        <f t="shared" si="0"/>
        <v>3.0201764605370824</v>
      </c>
      <c r="H23" s="158">
        <f t="shared" si="1"/>
        <v>0.42428330661393632</v>
      </c>
      <c r="I23" s="158">
        <f t="shared" si="2"/>
        <v>0.52315100002017945</v>
      </c>
      <c r="J23" s="158">
        <f t="shared" si="3"/>
        <v>0.59832715859700147</v>
      </c>
      <c r="K23" s="158">
        <f t="shared" si="4"/>
        <v>0.69422145363282084</v>
      </c>
      <c r="L23" s="158">
        <f t="shared" si="5"/>
        <v>0.76567710828851065</v>
      </c>
      <c r="M23" s="159">
        <f t="shared" si="6"/>
        <v>0.83599304410691466</v>
      </c>
    </row>
    <row r="24" spans="2:20" ht="20.100000000000001" hidden="1" customHeight="1" x14ac:dyDescent="0.2">
      <c r="B24" s="403" t="s">
        <v>336</v>
      </c>
      <c r="C24" s="404" t="s">
        <v>324</v>
      </c>
      <c r="D24" s="405">
        <f>'C values'!AF17</f>
        <v>0</v>
      </c>
      <c r="E24" s="151">
        <v>10</v>
      </c>
      <c r="F24" s="157">
        <f>'C values'!AG17</f>
        <v>0</v>
      </c>
      <c r="G24" s="157">
        <f t="shared" si="0"/>
        <v>4.9431420290789641</v>
      </c>
      <c r="H24" s="158">
        <f t="shared" si="1"/>
        <v>0</v>
      </c>
      <c r="I24" s="158">
        <f t="shared" si="2"/>
        <v>0</v>
      </c>
      <c r="J24" s="158">
        <f t="shared" si="3"/>
        <v>0</v>
      </c>
      <c r="K24" s="158">
        <f t="shared" si="4"/>
        <v>0</v>
      </c>
      <c r="L24" s="158">
        <f t="shared" si="5"/>
        <v>0</v>
      </c>
      <c r="M24" s="159">
        <f t="shared" si="6"/>
        <v>0</v>
      </c>
    </row>
    <row r="25" spans="2:20" ht="20.100000000000001" hidden="1" customHeight="1" x14ac:dyDescent="0.2">
      <c r="B25" s="403" t="s">
        <v>311</v>
      </c>
      <c r="C25" s="404" t="s">
        <v>325</v>
      </c>
      <c r="D25" s="405">
        <f>'C values'!AF18</f>
        <v>0</v>
      </c>
      <c r="E25" s="151">
        <v>14.4</v>
      </c>
      <c r="F25" s="157">
        <f>'C values'!AG18</f>
        <v>0</v>
      </c>
      <c r="G25" s="157">
        <f t="shared" si="0"/>
        <v>4.2115479126108797</v>
      </c>
      <c r="H25" s="158">
        <f t="shared" si="1"/>
        <v>0</v>
      </c>
      <c r="I25" s="158">
        <f t="shared" si="2"/>
        <v>0</v>
      </c>
      <c r="J25" s="158">
        <f t="shared" si="3"/>
        <v>0</v>
      </c>
      <c r="K25" s="158">
        <f t="shared" si="4"/>
        <v>0</v>
      </c>
      <c r="L25" s="158">
        <f t="shared" si="5"/>
        <v>0</v>
      </c>
      <c r="M25" s="159">
        <f t="shared" si="6"/>
        <v>0</v>
      </c>
    </row>
    <row r="26" spans="2:20" ht="20.100000000000001" hidden="1" customHeight="1" x14ac:dyDescent="0.2">
      <c r="B26" s="403" t="s">
        <v>110</v>
      </c>
      <c r="C26" s="404" t="s">
        <v>326</v>
      </c>
      <c r="D26" s="405">
        <f>'C values'!AF19</f>
        <v>0</v>
      </c>
      <c r="E26" s="151">
        <v>10</v>
      </c>
      <c r="F26" s="157">
        <f>'C values'!AG19</f>
        <v>0</v>
      </c>
      <c r="G26" s="157">
        <f t="shared" si="0"/>
        <v>4.9431420290789641</v>
      </c>
      <c r="H26" s="158">
        <f t="shared" si="1"/>
        <v>0</v>
      </c>
      <c r="I26" s="158">
        <f t="shared" si="2"/>
        <v>0</v>
      </c>
      <c r="J26" s="158">
        <f t="shared" si="3"/>
        <v>0</v>
      </c>
      <c r="K26" s="158">
        <f t="shared" si="4"/>
        <v>0</v>
      </c>
      <c r="L26" s="158">
        <f t="shared" si="5"/>
        <v>0</v>
      </c>
      <c r="M26" s="159">
        <f t="shared" si="6"/>
        <v>0</v>
      </c>
    </row>
    <row r="27" spans="2:20" ht="20.100000000000001" customHeight="1" thickBot="1" x14ac:dyDescent="0.25">
      <c r="B27" s="161" t="s">
        <v>341</v>
      </c>
      <c r="C27" s="162" t="s">
        <v>342</v>
      </c>
      <c r="D27" s="163">
        <v>23.39</v>
      </c>
      <c r="E27" s="164">
        <v>20</v>
      </c>
      <c r="F27" s="165">
        <v>0.40100000000000002</v>
      </c>
      <c r="G27" s="165">
        <f t="shared" si="0"/>
        <v>3.5611083606683431</v>
      </c>
      <c r="H27" s="166">
        <f t="shared" si="1"/>
        <v>24.014096899380942</v>
      </c>
      <c r="I27" s="166">
        <f t="shared" si="2"/>
        <v>29.365530403170606</v>
      </c>
      <c r="J27" s="166">
        <f t="shared" si="3"/>
        <v>33.40102414696905</v>
      </c>
      <c r="K27" s="166">
        <f t="shared" si="4"/>
        <v>38.519862515768565</v>
      </c>
      <c r="L27" s="166">
        <f t="shared" si="5"/>
        <v>42.292007484513306</v>
      </c>
      <c r="M27" s="167">
        <f t="shared" si="6"/>
        <v>45.972503883076101</v>
      </c>
    </row>
    <row r="28" spans="2:20" ht="20.100000000000001" hidden="1" customHeight="1" x14ac:dyDescent="0.2">
      <c r="B28" s="406"/>
      <c r="C28" s="407"/>
      <c r="D28" s="408"/>
      <c r="E28" s="358"/>
      <c r="F28" s="174"/>
      <c r="G28" s="174"/>
      <c r="H28" s="413"/>
      <c r="I28" s="413"/>
      <c r="J28" s="413"/>
      <c r="K28" s="413"/>
      <c r="L28" s="413"/>
      <c r="M28" s="414"/>
    </row>
    <row r="29" spans="2:20" ht="20.100000000000001" hidden="1" customHeight="1" x14ac:dyDescent="0.2">
      <c r="B29" s="403"/>
      <c r="C29" s="404"/>
      <c r="D29" s="405"/>
      <c r="E29" s="151"/>
      <c r="F29" s="157"/>
      <c r="G29" s="157"/>
      <c r="H29" s="158"/>
      <c r="I29" s="158"/>
      <c r="J29" s="158"/>
      <c r="K29" s="158"/>
      <c r="L29" s="158"/>
      <c r="M29" s="159"/>
    </row>
    <row r="30" spans="2:20" ht="20.100000000000001" hidden="1" customHeight="1" x14ac:dyDescent="0.2">
      <c r="B30" s="403"/>
      <c r="C30" s="404"/>
      <c r="D30" s="405"/>
      <c r="E30" s="151"/>
      <c r="F30" s="157"/>
      <c r="G30" s="157"/>
      <c r="H30" s="158"/>
      <c r="I30" s="158"/>
      <c r="J30" s="158"/>
      <c r="K30" s="158"/>
      <c r="L30" s="158"/>
      <c r="M30" s="159"/>
    </row>
    <row r="31" spans="2:20" ht="20.100000000000001" hidden="1" customHeight="1" x14ac:dyDescent="0.2">
      <c r="B31" s="403"/>
      <c r="C31" s="404"/>
      <c r="D31" s="405"/>
      <c r="E31" s="151"/>
      <c r="F31" s="157"/>
      <c r="G31" s="157"/>
      <c r="H31" s="158"/>
      <c r="I31" s="158"/>
      <c r="J31" s="158"/>
      <c r="K31" s="158"/>
      <c r="L31" s="158"/>
      <c r="M31" s="159"/>
    </row>
    <row r="32" spans="2:20" ht="20.100000000000001" hidden="1" customHeight="1" x14ac:dyDescent="0.2">
      <c r="B32" s="403"/>
      <c r="C32" s="404"/>
      <c r="D32" s="405"/>
      <c r="E32" s="151"/>
      <c r="F32" s="157"/>
      <c r="G32" s="157"/>
      <c r="H32" s="158"/>
      <c r="I32" s="158"/>
      <c r="J32" s="158"/>
      <c r="K32" s="158"/>
      <c r="L32" s="158"/>
      <c r="M32" s="159"/>
    </row>
    <row r="33" spans="1:15" ht="20.100000000000001" hidden="1" customHeight="1" thickBot="1" x14ac:dyDescent="0.25">
      <c r="B33" s="161"/>
      <c r="C33" s="162"/>
      <c r="D33" s="163"/>
      <c r="E33" s="164"/>
      <c r="F33" s="157"/>
      <c r="G33" s="157"/>
      <c r="H33" s="158"/>
      <c r="I33" s="158"/>
      <c r="J33" s="158"/>
      <c r="K33" s="158"/>
      <c r="L33" s="158"/>
      <c r="M33" s="159"/>
    </row>
    <row r="34" spans="1:15" ht="20.100000000000001" customHeight="1" x14ac:dyDescent="0.2">
      <c r="B34" s="424"/>
      <c r="C34" s="425"/>
      <c r="D34" s="169"/>
      <c r="E34" s="132"/>
      <c r="F34" s="149"/>
      <c r="G34" s="149"/>
      <c r="H34" s="426"/>
      <c r="I34" s="426"/>
      <c r="J34" s="426"/>
      <c r="K34" s="426"/>
      <c r="L34" s="426"/>
      <c r="M34" s="426"/>
    </row>
    <row r="35" spans="1:15" ht="20.100000000000001" customHeight="1" x14ac:dyDescent="0.2">
      <c r="A35" s="4"/>
      <c r="B35" s="168"/>
      <c r="C35" s="133"/>
      <c r="D35" s="169"/>
      <c r="E35" s="132"/>
      <c r="F35" s="149"/>
      <c r="G35" s="149"/>
      <c r="H35" s="170"/>
      <c r="I35" s="170"/>
      <c r="J35" s="170"/>
      <c r="K35" s="170"/>
      <c r="L35" s="170"/>
      <c r="M35" s="170"/>
    </row>
    <row r="36" spans="1:15" ht="20.100000000000001" customHeight="1" x14ac:dyDescent="0.2">
      <c r="B36" s="130" t="s">
        <v>331</v>
      </c>
      <c r="C36" s="130" t="s">
        <v>333</v>
      </c>
      <c r="D36" s="415" t="s">
        <v>133</v>
      </c>
      <c r="F36" s="132" t="s">
        <v>171</v>
      </c>
      <c r="G36" s="133" t="s">
        <v>172</v>
      </c>
      <c r="H36" s="134"/>
      <c r="I36" s="134"/>
      <c r="J36" s="134"/>
      <c r="K36" s="134"/>
      <c r="L36" s="134"/>
      <c r="M36" s="171"/>
      <c r="N36" s="172"/>
    </row>
    <row r="37" spans="1:15" ht="20.100000000000001" customHeight="1" thickBot="1" x14ac:dyDescent="0.25">
      <c r="B37" s="130" t="s">
        <v>173</v>
      </c>
      <c r="C37" s="141"/>
      <c r="D37" s="141"/>
      <c r="E37" s="134"/>
      <c r="F37" s="134"/>
      <c r="G37" s="134"/>
      <c r="H37" s="134"/>
      <c r="I37" s="134"/>
      <c r="J37" s="134"/>
      <c r="K37" s="134"/>
      <c r="L37" s="134"/>
      <c r="M37" s="171"/>
    </row>
    <row r="38" spans="1:15" ht="13.5" thickBot="1" x14ac:dyDescent="0.25">
      <c r="A38" s="335" t="s">
        <v>335</v>
      </c>
      <c r="B38" s="337" t="s">
        <v>295</v>
      </c>
      <c r="C38" s="235" t="s">
        <v>69</v>
      </c>
      <c r="D38" s="235" t="s">
        <v>174</v>
      </c>
      <c r="E38" s="234" t="s">
        <v>175</v>
      </c>
      <c r="F38" s="234" t="s">
        <v>176</v>
      </c>
      <c r="G38" s="234" t="s">
        <v>177</v>
      </c>
      <c r="H38" s="234" t="s">
        <v>178</v>
      </c>
      <c r="I38" s="246" t="s">
        <v>179</v>
      </c>
      <c r="J38" s="134"/>
      <c r="K38" s="134"/>
      <c r="L38" s="134"/>
      <c r="M38" s="171"/>
      <c r="O38" s="172"/>
    </row>
    <row r="39" spans="1:15" x14ac:dyDescent="0.2">
      <c r="A39" s="335" t="s">
        <v>332</v>
      </c>
      <c r="B39" s="338">
        <v>2</v>
      </c>
      <c r="C39" s="173">
        <f>IF($D$36="A",C47,IF($D$36="B",C55,IF($D$36="C",C63,C71)))</f>
        <v>46.183999999999997</v>
      </c>
      <c r="D39" s="173">
        <f t="shared" ref="D39:E39" si="8">IF($D$36="A",D47,IF($D$36="B",D55,IF($D$36="C",D63,D71)))</f>
        <v>9</v>
      </c>
      <c r="E39" s="173">
        <f t="shared" si="8"/>
        <v>0.85899999999999999</v>
      </c>
      <c r="F39" s="174">
        <f t="shared" ref="F39:F44" si="9">($C39/(($D39+5)^$E39))</f>
        <v>4.7859434400224794</v>
      </c>
      <c r="G39" s="174">
        <f t="shared" ref="G39:G44" si="10">($C39/(($D39+15)^$E39))</f>
        <v>3.0122435829157688</v>
      </c>
      <c r="H39" s="174">
        <f t="shared" ref="H39:H44" si="11">($C39/(($D39+30)^$E39))</f>
        <v>1.9850298736691057</v>
      </c>
      <c r="I39" s="339">
        <f t="shared" ref="I39:I44" si="12">($C39/(($D39+60)^$E39))</f>
        <v>1.2159624830457461</v>
      </c>
      <c r="J39" s="134"/>
      <c r="K39" s="134"/>
      <c r="L39" s="134"/>
      <c r="M39" s="175"/>
    </row>
    <row r="40" spans="1:15" x14ac:dyDescent="0.2">
      <c r="B40" s="340">
        <v>5</v>
      </c>
      <c r="C40" s="173">
        <f t="shared" ref="C40:E40" si="13">IF($D$36="A",C48,IF($D$36="B",C56,IF($D$36="C",C64,C72)))</f>
        <v>56.984999999999999</v>
      </c>
      <c r="D40" s="173">
        <f t="shared" si="13"/>
        <v>10.25</v>
      </c>
      <c r="E40" s="173">
        <f t="shared" si="13"/>
        <v>0.85099999999999998</v>
      </c>
      <c r="F40" s="157">
        <f t="shared" si="9"/>
        <v>5.6078697191320455</v>
      </c>
      <c r="G40" s="157">
        <f t="shared" si="10"/>
        <v>3.6512041481423396</v>
      </c>
      <c r="H40" s="157">
        <f t="shared" si="11"/>
        <v>2.4553012488777552</v>
      </c>
      <c r="I40" s="341">
        <f t="shared" si="12"/>
        <v>1.5284967758908992</v>
      </c>
      <c r="J40" s="134"/>
      <c r="K40" s="134"/>
      <c r="L40" s="134"/>
      <c r="M40" s="175"/>
    </row>
    <row r="41" spans="1:15" x14ac:dyDescent="0.2">
      <c r="B41" s="340">
        <v>10</v>
      </c>
      <c r="C41" s="173">
        <f t="shared" ref="C41:E41" si="14">IF($D$36="A",C49,IF($D$36="B",C57,IF($D$36="C",C65,C73)))</f>
        <v>64.167000000000002</v>
      </c>
      <c r="D41" s="173">
        <f t="shared" si="14"/>
        <v>11</v>
      </c>
      <c r="E41" s="173">
        <f t="shared" si="14"/>
        <v>0.84199999999999997</v>
      </c>
      <c r="F41" s="157">
        <f t="shared" si="9"/>
        <v>6.2150225652321458</v>
      </c>
      <c r="G41" s="157">
        <f t="shared" si="10"/>
        <v>4.1295637623207444</v>
      </c>
      <c r="H41" s="157">
        <f t="shared" si="11"/>
        <v>2.8141531448448078</v>
      </c>
      <c r="I41" s="341">
        <f t="shared" si="12"/>
        <v>1.7723610839103559</v>
      </c>
      <c r="J41" s="134"/>
      <c r="K41" s="134"/>
      <c r="L41" s="134"/>
      <c r="M41" s="175"/>
    </row>
    <row r="42" spans="1:15" x14ac:dyDescent="0.2">
      <c r="B42" s="340">
        <v>25</v>
      </c>
      <c r="C42" s="173">
        <f t="shared" ref="C42:E42" si="15">IF($D$36="A",C50,IF($D$36="B",C58,IF($D$36="C",C66,C74)))</f>
        <v>66.528000000000006</v>
      </c>
      <c r="D42" s="173">
        <f t="shared" si="15"/>
        <v>11</v>
      </c>
      <c r="E42" s="173">
        <f t="shared" si="15"/>
        <v>0.81100000000000005</v>
      </c>
      <c r="F42" s="157">
        <f t="shared" si="9"/>
        <v>7.0220377798161717</v>
      </c>
      <c r="G42" s="157">
        <f t="shared" si="10"/>
        <v>4.7365386168737897</v>
      </c>
      <c r="H42" s="157">
        <f t="shared" si="11"/>
        <v>3.2736840304727561</v>
      </c>
      <c r="I42" s="341">
        <f t="shared" si="12"/>
        <v>2.0971714985721661</v>
      </c>
      <c r="J42" s="134"/>
      <c r="K42" s="134"/>
      <c r="L42" s="134"/>
      <c r="M42" s="175"/>
    </row>
    <row r="43" spans="1:15" x14ac:dyDescent="0.2">
      <c r="B43" s="340">
        <v>50</v>
      </c>
      <c r="C43" s="173">
        <f t="shared" ref="C43:E43" si="16">IF($D$36="A",C51,IF($D$36="B",C59,IF($D$36="C",C67,C75)))</f>
        <v>65.701999999999998</v>
      </c>
      <c r="D43" s="173">
        <f t="shared" si="16"/>
        <v>10.75</v>
      </c>
      <c r="E43" s="173">
        <f t="shared" si="16"/>
        <v>0.78200000000000003</v>
      </c>
      <c r="F43" s="157">
        <f t="shared" si="9"/>
        <v>7.6086077173942872</v>
      </c>
      <c r="G43" s="157">
        <f t="shared" si="10"/>
        <v>5.1802508825730653</v>
      </c>
      <c r="H43" s="157">
        <f t="shared" si="11"/>
        <v>3.6179186422949905</v>
      </c>
      <c r="I43" s="341">
        <f t="shared" si="12"/>
        <v>2.3501333773538637</v>
      </c>
      <c r="J43" s="134"/>
      <c r="K43" s="134"/>
      <c r="L43" s="134"/>
      <c r="M43" s="175"/>
    </row>
    <row r="44" spans="1:15" ht="13.5" thickBot="1" x14ac:dyDescent="0.25">
      <c r="B44" s="342">
        <v>100</v>
      </c>
      <c r="C44" s="173">
        <f t="shared" ref="C44:E44" si="17">IF($D$36="A",C52,IF($D$36="B",C60,IF($D$36="C",C68,C76)))</f>
        <v>64.489000000000004</v>
      </c>
      <c r="D44" s="173">
        <f t="shared" si="17"/>
        <v>10.5</v>
      </c>
      <c r="E44" s="173">
        <f t="shared" si="17"/>
        <v>0.754</v>
      </c>
      <c r="F44" s="165">
        <f t="shared" si="9"/>
        <v>8.1653638581434027</v>
      </c>
      <c r="G44" s="165">
        <f t="shared" si="10"/>
        <v>5.609890012290399</v>
      </c>
      <c r="H44" s="165">
        <f t="shared" si="11"/>
        <v>3.9578976116672959</v>
      </c>
      <c r="I44" s="343">
        <f t="shared" si="12"/>
        <v>2.6058598132617314</v>
      </c>
      <c r="J44" s="134"/>
      <c r="K44" s="134"/>
      <c r="L44" s="134"/>
      <c r="M44" s="175"/>
    </row>
    <row r="45" spans="1:15" ht="13.5" thickBot="1" x14ac:dyDescent="0.25">
      <c r="C45" s="172"/>
      <c r="E45" s="21"/>
    </row>
    <row r="46" spans="1:15" ht="13.5" thickBot="1" x14ac:dyDescent="0.25">
      <c r="A46" s="335" t="s">
        <v>328</v>
      </c>
      <c r="B46" s="337" t="s">
        <v>295</v>
      </c>
      <c r="C46" s="235" t="s">
        <v>69</v>
      </c>
      <c r="D46" s="235" t="s">
        <v>174</v>
      </c>
      <c r="E46" s="234" t="s">
        <v>175</v>
      </c>
      <c r="F46" s="234" t="s">
        <v>176</v>
      </c>
      <c r="G46" s="234" t="s">
        <v>177</v>
      </c>
      <c r="H46" s="234" t="s">
        <v>178</v>
      </c>
      <c r="I46" s="246" t="s">
        <v>179</v>
      </c>
    </row>
    <row r="47" spans="1:15" x14ac:dyDescent="0.2">
      <c r="B47" s="338">
        <v>2</v>
      </c>
      <c r="C47" s="173">
        <v>46.183999999999997</v>
      </c>
      <c r="D47" s="173">
        <v>9</v>
      </c>
      <c r="E47" s="173">
        <v>0.85899999999999999</v>
      </c>
      <c r="F47" s="174">
        <f t="shared" ref="F47:F52" si="18">($C47/(($D47+5)^$E47))</f>
        <v>4.7859434400224794</v>
      </c>
      <c r="G47" s="174">
        <f t="shared" ref="G47:G52" si="19">($C47/(($D47+15)^$E47))</f>
        <v>3.0122435829157688</v>
      </c>
      <c r="H47" s="174">
        <f t="shared" ref="H47:H52" si="20">($C47/(($D47+30)^$E47))</f>
        <v>1.9850298736691057</v>
      </c>
      <c r="I47" s="339">
        <f t="shared" ref="I47:I52" si="21">($C47/(($D47+60)^$E47))</f>
        <v>1.2159624830457461</v>
      </c>
    </row>
    <row r="48" spans="1:15" x14ac:dyDescent="0.2">
      <c r="B48" s="340">
        <v>5</v>
      </c>
      <c r="C48" s="416">
        <v>56.984999999999999</v>
      </c>
      <c r="D48" s="416">
        <v>10.25</v>
      </c>
      <c r="E48" s="416">
        <v>0.85099999999999998</v>
      </c>
      <c r="F48" s="157">
        <f t="shared" si="18"/>
        <v>5.6078697191320455</v>
      </c>
      <c r="G48" s="157">
        <f t="shared" si="19"/>
        <v>3.6512041481423396</v>
      </c>
      <c r="H48" s="157">
        <f t="shared" si="20"/>
        <v>2.4553012488777552</v>
      </c>
      <c r="I48" s="341">
        <f t="shared" si="21"/>
        <v>1.5284967758908992</v>
      </c>
    </row>
    <row r="49" spans="1:9" x14ac:dyDescent="0.2">
      <c r="B49" s="340">
        <v>10</v>
      </c>
      <c r="C49" s="416">
        <v>64.167000000000002</v>
      </c>
      <c r="D49" s="416">
        <v>11</v>
      </c>
      <c r="E49" s="416">
        <v>0.84199999999999997</v>
      </c>
      <c r="F49" s="157">
        <f t="shared" si="18"/>
        <v>6.2150225652321458</v>
      </c>
      <c r="G49" s="157">
        <f t="shared" si="19"/>
        <v>4.1295637623207444</v>
      </c>
      <c r="H49" s="157">
        <f t="shared" si="20"/>
        <v>2.8141531448448078</v>
      </c>
      <c r="I49" s="341">
        <f t="shared" si="21"/>
        <v>1.7723610839103559</v>
      </c>
    </row>
    <row r="50" spans="1:9" x14ac:dyDescent="0.2">
      <c r="B50" s="340">
        <v>25</v>
      </c>
      <c r="C50" s="416">
        <v>66.528000000000006</v>
      </c>
      <c r="D50" s="416">
        <v>11</v>
      </c>
      <c r="E50" s="416">
        <v>0.81100000000000005</v>
      </c>
      <c r="F50" s="157">
        <f t="shared" si="18"/>
        <v>7.0220377798161717</v>
      </c>
      <c r="G50" s="157">
        <f t="shared" si="19"/>
        <v>4.7365386168737897</v>
      </c>
      <c r="H50" s="157">
        <f t="shared" si="20"/>
        <v>3.2736840304727561</v>
      </c>
      <c r="I50" s="341">
        <f t="shared" si="21"/>
        <v>2.0971714985721661</v>
      </c>
    </row>
    <row r="51" spans="1:9" x14ac:dyDescent="0.2">
      <c r="B51" s="340">
        <v>50</v>
      </c>
      <c r="C51" s="416">
        <v>65.701999999999998</v>
      </c>
      <c r="D51" s="416">
        <v>10.75</v>
      </c>
      <c r="E51" s="416">
        <v>0.78200000000000003</v>
      </c>
      <c r="F51" s="157">
        <f t="shared" si="18"/>
        <v>7.6086077173942872</v>
      </c>
      <c r="G51" s="157">
        <f t="shared" si="19"/>
        <v>5.1802508825730653</v>
      </c>
      <c r="H51" s="157">
        <f t="shared" si="20"/>
        <v>3.6179186422949905</v>
      </c>
      <c r="I51" s="341">
        <f t="shared" si="21"/>
        <v>2.3501333773538637</v>
      </c>
    </row>
    <row r="52" spans="1:9" ht="13.5" thickBot="1" x14ac:dyDescent="0.25">
      <c r="B52" s="342">
        <v>100</v>
      </c>
      <c r="C52" s="417">
        <v>64.489000000000004</v>
      </c>
      <c r="D52" s="417">
        <v>10.5</v>
      </c>
      <c r="E52" s="417">
        <v>0.754</v>
      </c>
      <c r="F52" s="165">
        <f t="shared" si="18"/>
        <v>8.1653638581434027</v>
      </c>
      <c r="G52" s="165">
        <f t="shared" si="19"/>
        <v>5.609890012290399</v>
      </c>
      <c r="H52" s="165">
        <f t="shared" si="20"/>
        <v>3.9578976116672959</v>
      </c>
      <c r="I52" s="343">
        <f t="shared" si="21"/>
        <v>2.6058598132617314</v>
      </c>
    </row>
    <row r="53" spans="1:9" ht="13.5" thickBot="1" x14ac:dyDescent="0.25"/>
    <row r="54" spans="1:9" ht="13.5" thickBot="1" x14ac:dyDescent="0.25">
      <c r="A54" s="335" t="s">
        <v>329</v>
      </c>
      <c r="B54" s="337" t="s">
        <v>295</v>
      </c>
      <c r="C54" s="235" t="s">
        <v>69</v>
      </c>
      <c r="D54" s="235" t="s">
        <v>174</v>
      </c>
      <c r="E54" s="234" t="s">
        <v>175</v>
      </c>
      <c r="F54" s="234" t="s">
        <v>176</v>
      </c>
      <c r="G54" s="234" t="s">
        <v>177</v>
      </c>
      <c r="H54" s="234" t="s">
        <v>178</v>
      </c>
      <c r="I54" s="246" t="s">
        <v>179</v>
      </c>
    </row>
    <row r="55" spans="1:9" x14ac:dyDescent="0.2">
      <c r="B55" s="338">
        <v>2</v>
      </c>
      <c r="C55" s="173">
        <v>47.987000000000002</v>
      </c>
      <c r="D55" s="173">
        <v>9</v>
      </c>
      <c r="E55" s="173">
        <v>0.85899999999999999</v>
      </c>
      <c r="F55" s="174">
        <f t="shared" ref="F55:F60" si="22">($C55/(($D55+5)^$E55))</f>
        <v>4.9727842511770035</v>
      </c>
      <c r="G55" s="174">
        <f t="shared" ref="G55:G60" si="23">($C55/(($D55+15)^$E55))</f>
        <v>3.1298400487913347</v>
      </c>
      <c r="H55" s="174">
        <f t="shared" ref="H55:H60" si="24">($C55/(($D55+30)^$E55))</f>
        <v>2.0625244359033297</v>
      </c>
      <c r="I55" s="339">
        <f t="shared" ref="I55:I60" si="25">($C55/(($D55+60)^$E55))</f>
        <v>1.2634330433465317</v>
      </c>
    </row>
    <row r="56" spans="1:9" x14ac:dyDescent="0.2">
      <c r="B56" s="340">
        <v>5</v>
      </c>
      <c r="C56" s="416">
        <v>60.683999999999997</v>
      </c>
      <c r="D56" s="416">
        <v>10.5</v>
      </c>
      <c r="E56" s="416">
        <v>0.85799999999999998</v>
      </c>
      <c r="F56" s="157">
        <f t="shared" si="22"/>
        <v>5.777894432940573</v>
      </c>
      <c r="G56" s="157">
        <f t="shared" si="23"/>
        <v>3.7693175352068105</v>
      </c>
      <c r="H56" s="157">
        <f t="shared" si="24"/>
        <v>2.5344153470026614</v>
      </c>
      <c r="I56" s="341">
        <f t="shared" si="25"/>
        <v>1.5751718333430107</v>
      </c>
    </row>
    <row r="57" spans="1:9" x14ac:dyDescent="0.2">
      <c r="B57" s="340">
        <v>10</v>
      </c>
      <c r="C57" s="416">
        <v>73.126000000000005</v>
      </c>
      <c r="D57" s="416">
        <v>12</v>
      </c>
      <c r="E57" s="416">
        <v>0.86299999999999999</v>
      </c>
      <c r="F57" s="157">
        <f t="shared" si="22"/>
        <v>6.341535076368773</v>
      </c>
      <c r="G57" s="157">
        <f t="shared" si="23"/>
        <v>4.2540725250750908</v>
      </c>
      <c r="H57" s="157">
        <f t="shared" si="24"/>
        <v>2.9054116961092764</v>
      </c>
      <c r="I57" s="341">
        <f t="shared" si="25"/>
        <v>1.8247100906206934</v>
      </c>
    </row>
    <row r="58" spans="1:9" x14ac:dyDescent="0.2">
      <c r="B58" s="340">
        <v>25</v>
      </c>
      <c r="C58" s="416">
        <v>75.840999999999994</v>
      </c>
      <c r="D58" s="416">
        <v>12</v>
      </c>
      <c r="E58" s="416">
        <v>0.83299999999999996</v>
      </c>
      <c r="F58" s="157">
        <f t="shared" si="22"/>
        <v>7.1604464180242866</v>
      </c>
      <c r="G58" s="157">
        <f t="shared" si="23"/>
        <v>4.8705503266658514</v>
      </c>
      <c r="H58" s="157">
        <f t="shared" si="24"/>
        <v>3.3708342022240481</v>
      </c>
      <c r="I58" s="341">
        <f t="shared" si="25"/>
        <v>2.1515234365827132</v>
      </c>
    </row>
    <row r="59" spans="1:9" x14ac:dyDescent="0.2">
      <c r="B59" s="340">
        <v>50</v>
      </c>
      <c r="C59" s="416">
        <v>65.620999999999995</v>
      </c>
      <c r="D59" s="416">
        <v>10</v>
      </c>
      <c r="E59" s="416">
        <v>0.78100000000000003</v>
      </c>
      <c r="F59" s="157">
        <f t="shared" si="22"/>
        <v>7.9161783643083288</v>
      </c>
      <c r="G59" s="157">
        <f t="shared" si="23"/>
        <v>5.3119221015624234</v>
      </c>
      <c r="H59" s="157">
        <f t="shared" si="24"/>
        <v>3.6798828337172185</v>
      </c>
      <c r="I59" s="341">
        <f t="shared" si="25"/>
        <v>2.3769567253370072</v>
      </c>
    </row>
    <row r="60" spans="1:9" ht="13.5" thickBot="1" x14ac:dyDescent="0.25">
      <c r="B60" s="342">
        <v>100</v>
      </c>
      <c r="C60" s="417">
        <v>85.046999999999997</v>
      </c>
      <c r="D60" s="417">
        <v>13.25</v>
      </c>
      <c r="E60" s="417">
        <v>0.80600000000000005</v>
      </c>
      <c r="F60" s="165">
        <f t="shared" si="22"/>
        <v>8.1861769200192089</v>
      </c>
      <c r="G60" s="165">
        <f t="shared" si="23"/>
        <v>5.7562298359499904</v>
      </c>
      <c r="H60" s="165">
        <f t="shared" si="24"/>
        <v>4.0837034080082715</v>
      </c>
      <c r="I60" s="343">
        <f t="shared" si="25"/>
        <v>2.6706935014212783</v>
      </c>
    </row>
    <row r="61" spans="1:9" ht="13.5" thickBot="1" x14ac:dyDescent="0.25"/>
    <row r="62" spans="1:9" ht="13.5" thickBot="1" x14ac:dyDescent="0.25">
      <c r="A62" s="335" t="s">
        <v>330</v>
      </c>
      <c r="B62" s="337" t="s">
        <v>295</v>
      </c>
      <c r="C62" s="235" t="s">
        <v>69</v>
      </c>
      <c r="D62" s="235" t="s">
        <v>174</v>
      </c>
      <c r="E62" s="234" t="s">
        <v>175</v>
      </c>
      <c r="F62" s="234" t="s">
        <v>176</v>
      </c>
      <c r="G62" s="234" t="s">
        <v>177</v>
      </c>
      <c r="H62" s="234" t="s">
        <v>178</v>
      </c>
      <c r="I62" s="246" t="s">
        <v>179</v>
      </c>
    </row>
    <row r="63" spans="1:9" x14ac:dyDescent="0.2">
      <c r="B63" s="338">
        <v>2</v>
      </c>
      <c r="C63" s="173">
        <v>56.298999999999999</v>
      </c>
      <c r="D63" s="173">
        <v>10</v>
      </c>
      <c r="E63" s="173">
        <v>0.876</v>
      </c>
      <c r="F63" s="174">
        <f t="shared" ref="F63:F68" si="26">($C63/(($D63+5)^$E63))</f>
        <v>5.2510328827959496</v>
      </c>
      <c r="G63" s="174">
        <f t="shared" ref="G63:G68" si="27">($C63/(($D63+15)^$E63))</f>
        <v>3.3566436143395326</v>
      </c>
      <c r="H63" s="174">
        <f t="shared" ref="H63:H68" si="28">($C63/(($D63+30)^$E63))</f>
        <v>2.2238020612583789</v>
      </c>
      <c r="I63" s="339">
        <f t="shared" ref="I63:I68" si="29">($C63/(($D63+60)^$E63))</f>
        <v>1.3620554797973554</v>
      </c>
    </row>
    <row r="64" spans="1:9" x14ac:dyDescent="0.2">
      <c r="B64" s="340">
        <v>5</v>
      </c>
      <c r="C64" s="416">
        <v>67.933000000000007</v>
      </c>
      <c r="D64" s="416">
        <v>11</v>
      </c>
      <c r="E64" s="416">
        <v>0.86899999999999999</v>
      </c>
      <c r="F64" s="157">
        <f t="shared" si="26"/>
        <v>6.105208905368273</v>
      </c>
      <c r="G64" s="157">
        <f t="shared" si="27"/>
        <v>4.0037684647579699</v>
      </c>
      <c r="H64" s="157">
        <f t="shared" si="28"/>
        <v>2.6950797597325344</v>
      </c>
      <c r="I64" s="341">
        <f t="shared" si="29"/>
        <v>1.6723889482954544</v>
      </c>
    </row>
    <row r="65" spans="1:9" x14ac:dyDescent="0.2">
      <c r="B65" s="340">
        <v>10</v>
      </c>
      <c r="C65" s="416">
        <v>84.55</v>
      </c>
      <c r="D65" s="416">
        <v>13</v>
      </c>
      <c r="E65" s="416">
        <v>0.88200000000000001</v>
      </c>
      <c r="F65" s="157">
        <f t="shared" si="26"/>
        <v>6.6063756140420731</v>
      </c>
      <c r="G65" s="157">
        <f t="shared" si="27"/>
        <v>4.4742498096416012</v>
      </c>
      <c r="H65" s="157">
        <f t="shared" si="28"/>
        <v>3.0647456275546365</v>
      </c>
      <c r="I65" s="341">
        <f t="shared" si="29"/>
        <v>1.9215993772251565</v>
      </c>
    </row>
    <row r="66" spans="1:9" x14ac:dyDescent="0.2">
      <c r="B66" s="340">
        <v>25</v>
      </c>
      <c r="C66" s="416">
        <v>95.736000000000004</v>
      </c>
      <c r="D66" s="416">
        <v>14</v>
      </c>
      <c r="E66" s="416">
        <v>0.871</v>
      </c>
      <c r="F66" s="157">
        <f t="shared" si="26"/>
        <v>7.3668341317742589</v>
      </c>
      <c r="G66" s="157">
        <f t="shared" si="27"/>
        <v>5.0971406995049087</v>
      </c>
      <c r="H66" s="157">
        <f t="shared" si="28"/>
        <v>3.5450959720506905</v>
      </c>
      <c r="I66" s="341">
        <f t="shared" si="29"/>
        <v>2.254106597500245</v>
      </c>
    </row>
    <row r="67" spans="1:9" x14ac:dyDescent="0.2">
      <c r="B67" s="340">
        <v>50</v>
      </c>
      <c r="C67" s="416">
        <v>96.783000000000001</v>
      </c>
      <c r="D67" s="416">
        <v>14</v>
      </c>
      <c r="E67" s="416">
        <v>0.85</v>
      </c>
      <c r="F67" s="157">
        <f t="shared" si="26"/>
        <v>7.9224319788988611</v>
      </c>
      <c r="G67" s="157">
        <f t="shared" si="27"/>
        <v>5.5304539652839386</v>
      </c>
      <c r="H67" s="157">
        <f t="shared" si="28"/>
        <v>3.8802910751670856</v>
      </c>
      <c r="I67" s="341">
        <f t="shared" si="29"/>
        <v>2.4943197077534345</v>
      </c>
    </row>
    <row r="68" spans="1:9" ht="13.5" thickBot="1" x14ac:dyDescent="0.25">
      <c r="B68" s="342">
        <v>100</v>
      </c>
      <c r="C68" s="417">
        <v>80.436000000000007</v>
      </c>
      <c r="D68" s="417">
        <v>11.5</v>
      </c>
      <c r="E68" s="417">
        <v>0.79400000000000004</v>
      </c>
      <c r="F68" s="165">
        <f t="shared" si="26"/>
        <v>8.6849678224035323</v>
      </c>
      <c r="G68" s="165">
        <f t="shared" si="27"/>
        <v>5.9620174323897421</v>
      </c>
      <c r="H68" s="165">
        <f t="shared" si="28"/>
        <v>4.1756133426747342</v>
      </c>
      <c r="I68" s="343">
        <f t="shared" si="29"/>
        <v>2.7110121767156996</v>
      </c>
    </row>
    <row r="69" spans="1:9" ht="13.5" thickBot="1" x14ac:dyDescent="0.25"/>
    <row r="70" spans="1:9" ht="13.5" thickBot="1" x14ac:dyDescent="0.25">
      <c r="A70" s="335" t="s">
        <v>334</v>
      </c>
      <c r="B70" s="337" t="s">
        <v>295</v>
      </c>
      <c r="C70" s="235" t="s">
        <v>69</v>
      </c>
      <c r="D70" s="235" t="s">
        <v>174</v>
      </c>
      <c r="E70" s="234" t="s">
        <v>175</v>
      </c>
      <c r="F70" s="234" t="s">
        <v>176</v>
      </c>
      <c r="G70" s="234" t="s">
        <v>177</v>
      </c>
      <c r="H70" s="234" t="s">
        <v>178</v>
      </c>
      <c r="I70" s="246" t="s">
        <v>179</v>
      </c>
    </row>
    <row r="71" spans="1:9" x14ac:dyDescent="0.2">
      <c r="B71" s="338">
        <v>2</v>
      </c>
      <c r="C71" s="173">
        <v>57.448</v>
      </c>
      <c r="D71" s="173">
        <v>10</v>
      </c>
      <c r="E71" s="173">
        <v>0.876</v>
      </c>
      <c r="F71" s="174">
        <f t="shared" ref="F71:F76" si="30">($C71/(($D71+5)^$E71))</f>
        <v>5.3582006261365516</v>
      </c>
      <c r="G71" s="174">
        <f t="shared" ref="G71:G76" si="31">($C71/(($D71+15)^$E71))</f>
        <v>3.425148978784303</v>
      </c>
      <c r="H71" s="174">
        <f t="shared" ref="H71:H76" si="32">($C71/(($D71+30)^$E71))</f>
        <v>2.2691873890330441</v>
      </c>
      <c r="I71" s="339">
        <f t="shared" ref="I71:I76" si="33">($C71/(($D71+60)^$E71))</f>
        <v>1.3898535178848377</v>
      </c>
    </row>
    <row r="72" spans="1:9" x14ac:dyDescent="0.2">
      <c r="B72" s="340">
        <v>5</v>
      </c>
      <c r="C72" s="416">
        <v>67.933000000000007</v>
      </c>
      <c r="D72" s="416">
        <v>11</v>
      </c>
      <c r="E72" s="416">
        <v>0.86899999999999999</v>
      </c>
      <c r="F72" s="157">
        <f t="shared" si="30"/>
        <v>6.105208905368273</v>
      </c>
      <c r="G72" s="157">
        <f t="shared" si="31"/>
        <v>4.0037684647579699</v>
      </c>
      <c r="H72" s="157">
        <f t="shared" si="32"/>
        <v>2.6950797597325344</v>
      </c>
      <c r="I72" s="341">
        <f t="shared" si="33"/>
        <v>1.6723889482954544</v>
      </c>
    </row>
    <row r="73" spans="1:9" x14ac:dyDescent="0.2">
      <c r="B73" s="340">
        <v>10</v>
      </c>
      <c r="C73" s="416">
        <v>79.191999999999993</v>
      </c>
      <c r="D73" s="416">
        <v>12</v>
      </c>
      <c r="E73" s="416">
        <v>0.86399999999999999</v>
      </c>
      <c r="F73" s="157">
        <f t="shared" si="30"/>
        <v>6.8481528183415135</v>
      </c>
      <c r="G73" s="157">
        <f t="shared" si="31"/>
        <v>4.5918005846646217</v>
      </c>
      <c r="H73" s="157">
        <f t="shared" si="32"/>
        <v>3.1346851343306303</v>
      </c>
      <c r="I73" s="341">
        <f t="shared" si="33"/>
        <v>1.9676417742611294</v>
      </c>
    </row>
    <row r="74" spans="1:9" x14ac:dyDescent="0.2">
      <c r="B74" s="340">
        <v>25</v>
      </c>
      <c r="C74" s="416">
        <v>87.885999999999996</v>
      </c>
      <c r="D74" s="416">
        <v>12.75</v>
      </c>
      <c r="E74" s="416">
        <v>0.84899999999999998</v>
      </c>
      <c r="F74" s="157">
        <f t="shared" si="30"/>
        <v>7.6445212675660539</v>
      </c>
      <c r="G74" s="157">
        <f t="shared" si="31"/>
        <v>5.2310566384060513</v>
      </c>
      <c r="H74" s="157">
        <f t="shared" si="32"/>
        <v>3.6245569974046101</v>
      </c>
      <c r="I74" s="341">
        <f t="shared" si="33"/>
        <v>2.3079345234822326</v>
      </c>
    </row>
    <row r="75" spans="1:9" x14ac:dyDescent="0.2">
      <c r="B75" s="340">
        <v>50</v>
      </c>
      <c r="C75" s="416">
        <v>95.168999999999997</v>
      </c>
      <c r="D75" s="416">
        <v>13.5</v>
      </c>
      <c r="E75" s="416">
        <v>0.83899999999999997</v>
      </c>
      <c r="F75" s="157">
        <f t="shared" si="30"/>
        <v>8.2288363570495768</v>
      </c>
      <c r="G75" s="157">
        <f t="shared" si="31"/>
        <v>5.7263866475577174</v>
      </c>
      <c r="H75" s="157">
        <f t="shared" si="32"/>
        <v>4.0160861403702439</v>
      </c>
      <c r="I75" s="341">
        <f t="shared" si="33"/>
        <v>2.5863091032663776</v>
      </c>
    </row>
    <row r="76" spans="1:9" ht="13.5" thickBot="1" x14ac:dyDescent="0.25">
      <c r="B76" s="342">
        <v>100</v>
      </c>
      <c r="C76" s="417">
        <v>91.981999999999999</v>
      </c>
      <c r="D76" s="417">
        <v>13</v>
      </c>
      <c r="E76" s="417">
        <v>0.81</v>
      </c>
      <c r="F76" s="165">
        <f t="shared" si="30"/>
        <v>8.8497727598480154</v>
      </c>
      <c r="G76" s="165">
        <f t="shared" si="31"/>
        <v>6.1873522727014034</v>
      </c>
      <c r="H76" s="165">
        <f t="shared" si="32"/>
        <v>4.3711267439645152</v>
      </c>
      <c r="I76" s="343">
        <f t="shared" si="33"/>
        <v>2.8471564472519799</v>
      </c>
    </row>
  </sheetData>
  <mergeCells count="9">
    <mergeCell ref="B5:C5"/>
    <mergeCell ref="D5:G5"/>
    <mergeCell ref="H5:M5"/>
    <mergeCell ref="B4:M4"/>
    <mergeCell ref="B1:M1"/>
    <mergeCell ref="H2:I2"/>
    <mergeCell ref="J2:K2"/>
    <mergeCell ref="H3:I3"/>
    <mergeCell ref="J3:K3"/>
  </mergeCells>
  <phoneticPr fontId="55" type="noConversion"/>
  <dataValidations count="1">
    <dataValidation type="list" allowBlank="1" showInputMessage="1" showErrorMessage="1" promptTitle="Zone" prompt="Enter A-D per Figure 1101-3" sqref="D36" xr:uid="{1CDCBF81-DD63-4786-8890-419AFDDB9883}">
      <formula1>"A,B,C,D"</formula1>
    </dataValidation>
  </dataValidations>
  <pageMargins left="0.7" right="0.7" top="0.75" bottom="0.75" header="0.3" footer="0.3"/>
  <pageSetup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62E9-FC68-41B4-877A-3B4298A0D1B3}">
  <sheetPr codeName="Sheet2">
    <pageSetUpPr fitToPage="1"/>
  </sheetPr>
  <dimension ref="A1:AD55"/>
  <sheetViews>
    <sheetView tabSelected="1" topLeftCell="B1" zoomScale="80" zoomScaleNormal="80" workbookViewId="0">
      <selection activeCell="B1" sqref="B1:Y24"/>
    </sheetView>
  </sheetViews>
  <sheetFormatPr defaultColWidth="9.5703125" defaultRowHeight="12.75" x14ac:dyDescent="0.2"/>
  <cols>
    <col min="1" max="1" width="12" style="32" hidden="1" customWidth="1"/>
    <col min="2" max="2" width="18.28515625" style="21" customWidth="1"/>
    <col min="3" max="3" width="8" style="256" customWidth="1"/>
    <col min="4" max="4" width="8" style="21" customWidth="1"/>
    <col min="5" max="5" width="7.42578125" style="172" customWidth="1"/>
    <col min="6" max="6" width="6.5703125" style="21" customWidth="1"/>
    <col min="7" max="7" width="8.28515625" style="172" customWidth="1"/>
    <col min="8" max="8" width="8.7109375" style="256" customWidth="1"/>
    <col min="9" max="9" width="7.42578125" style="254" customWidth="1"/>
    <col min="10" max="10" width="8" style="258" customWidth="1"/>
    <col min="11" max="11" width="6.140625" style="259" customWidth="1"/>
    <col min="12" max="12" width="8.140625" style="172" customWidth="1"/>
    <col min="13" max="13" width="8" style="25" customWidth="1"/>
    <col min="14" max="14" width="8.5703125" style="25" bestFit="1" customWidth="1"/>
    <col min="15" max="15" width="10" style="21" customWidth="1"/>
    <col min="16" max="16" width="8" style="256" bestFit="1" customWidth="1"/>
    <col min="17" max="17" width="10.5703125" style="21" customWidth="1"/>
    <col min="18" max="20" width="7.42578125" style="21" customWidth="1"/>
    <col min="21" max="21" width="8.28515625" style="21" customWidth="1"/>
    <col min="22" max="22" width="9.7109375" style="21" customWidth="1"/>
    <col min="23" max="23" width="9" style="172" customWidth="1"/>
    <col min="24" max="24" width="9.85546875" style="21" customWidth="1"/>
    <col min="25" max="25" width="12.140625" style="21" customWidth="1"/>
    <col min="26" max="16384" width="9.5703125" style="21"/>
  </cols>
  <sheetData>
    <row r="1" spans="1:30" s="19" customFormat="1" ht="20.100000000000001" customHeight="1" thickTop="1" thickBot="1" x14ac:dyDescent="0.35">
      <c r="B1" s="467" t="s">
        <v>346</v>
      </c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9"/>
      <c r="AA1" s="470"/>
      <c r="AB1" s="471"/>
      <c r="AC1" s="471"/>
      <c r="AD1" s="471"/>
    </row>
    <row r="2" spans="1:30" s="19" customFormat="1" ht="15" customHeight="1" x14ac:dyDescent="0.3">
      <c r="B2" s="199"/>
      <c r="C2" s="200"/>
      <c r="D2" s="201"/>
      <c r="E2" s="202"/>
      <c r="F2" s="203"/>
      <c r="G2" s="202"/>
      <c r="H2" s="200"/>
      <c r="I2" s="204"/>
      <c r="J2" s="205"/>
      <c r="K2" s="206"/>
      <c r="L2" s="202"/>
      <c r="M2" s="201"/>
      <c r="N2" s="207"/>
      <c r="O2" s="201"/>
      <c r="P2" s="200"/>
      <c r="Q2" s="201"/>
      <c r="R2" s="201"/>
      <c r="S2" s="208"/>
      <c r="T2" s="209"/>
      <c r="U2" s="210" t="s">
        <v>18</v>
      </c>
      <c r="V2" s="211" t="s">
        <v>345</v>
      </c>
      <c r="W2" s="212" t="s">
        <v>19</v>
      </c>
      <c r="X2" s="472">
        <v>45503</v>
      </c>
      <c r="Y2" s="473"/>
    </row>
    <row r="3" spans="1:30" s="19" customFormat="1" ht="15" customHeight="1" thickBot="1" x14ac:dyDescent="0.35">
      <c r="B3" s="213"/>
      <c r="C3" s="214"/>
      <c r="D3" s="215"/>
      <c r="E3" s="216"/>
      <c r="F3" s="217"/>
      <c r="G3" s="218"/>
      <c r="H3" s="214"/>
      <c r="I3" s="219"/>
      <c r="J3" s="220"/>
      <c r="K3" s="221"/>
      <c r="L3" s="216"/>
      <c r="M3" s="215"/>
      <c r="N3" s="222"/>
      <c r="O3" s="215"/>
      <c r="P3" s="214"/>
      <c r="Q3" s="215"/>
      <c r="R3" s="215"/>
      <c r="S3" s="223"/>
      <c r="T3" s="224"/>
      <c r="U3" s="225" t="s">
        <v>20</v>
      </c>
      <c r="V3" s="226"/>
      <c r="W3" s="227" t="s">
        <v>19</v>
      </c>
      <c r="X3" s="474"/>
      <c r="Y3" s="475"/>
    </row>
    <row r="4" spans="1:30" ht="20.100000000000001" customHeight="1" thickBot="1" x14ac:dyDescent="0.25">
      <c r="B4" s="476" t="s">
        <v>21</v>
      </c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8"/>
      <c r="T4" s="478"/>
      <c r="U4" s="478"/>
      <c r="V4" s="478"/>
      <c r="W4" s="478"/>
      <c r="X4" s="478"/>
      <c r="Y4" s="479"/>
    </row>
    <row r="5" spans="1:30" ht="30" customHeight="1" thickBot="1" x14ac:dyDescent="0.25">
      <c r="A5" s="228" t="s">
        <v>197</v>
      </c>
      <c r="B5" s="229" t="s">
        <v>22</v>
      </c>
      <c r="C5" s="480" t="s">
        <v>348</v>
      </c>
      <c r="D5" s="480"/>
      <c r="E5" s="480"/>
      <c r="F5" s="480"/>
      <c r="G5" s="480"/>
      <c r="H5" s="481" t="s">
        <v>198</v>
      </c>
      <c r="I5" s="480"/>
      <c r="J5" s="480"/>
      <c r="K5" s="480"/>
      <c r="L5" s="482"/>
      <c r="M5" s="480" t="s">
        <v>199</v>
      </c>
      <c r="N5" s="480"/>
      <c r="O5" s="480"/>
      <c r="P5" s="480"/>
      <c r="Q5" s="480"/>
      <c r="R5" s="480"/>
      <c r="S5" s="480"/>
      <c r="T5" s="480"/>
      <c r="U5" s="480"/>
      <c r="V5" s="480"/>
      <c r="W5" s="480"/>
      <c r="X5" s="230" t="s">
        <v>24</v>
      </c>
      <c r="Y5" s="231" t="s">
        <v>24</v>
      </c>
    </row>
    <row r="6" spans="1:30" ht="15" customHeight="1" thickBot="1" x14ac:dyDescent="0.25">
      <c r="B6" s="232" t="s">
        <v>25</v>
      </c>
      <c r="C6" s="233" t="s">
        <v>26</v>
      </c>
      <c r="D6" s="234" t="s">
        <v>27</v>
      </c>
      <c r="E6" s="235" t="s">
        <v>11</v>
      </c>
      <c r="F6" s="234"/>
      <c r="G6" s="236" t="s">
        <v>29</v>
      </c>
      <c r="H6" s="237" t="s">
        <v>26</v>
      </c>
      <c r="I6" s="238" t="s">
        <v>200</v>
      </c>
      <c r="J6" s="239" t="s">
        <v>30</v>
      </c>
      <c r="K6" s="240" t="s">
        <v>6</v>
      </c>
      <c r="L6" s="241" t="s">
        <v>29</v>
      </c>
      <c r="M6" s="465" t="s">
        <v>31</v>
      </c>
      <c r="N6" s="466"/>
      <c r="O6" s="242" t="s">
        <v>27</v>
      </c>
      <c r="P6" s="243" t="s">
        <v>26</v>
      </c>
      <c r="Q6" s="244" t="s">
        <v>28</v>
      </c>
      <c r="R6" s="245" t="s">
        <v>32</v>
      </c>
      <c r="S6" s="234" t="s">
        <v>33</v>
      </c>
      <c r="T6" s="234" t="s">
        <v>34</v>
      </c>
      <c r="U6" s="246" t="s">
        <v>35</v>
      </c>
      <c r="V6" s="242" t="s">
        <v>30</v>
      </c>
      <c r="W6" s="241" t="s">
        <v>29</v>
      </c>
      <c r="X6" s="247" t="s">
        <v>201</v>
      </c>
      <c r="Y6" s="247" t="s">
        <v>201</v>
      </c>
    </row>
    <row r="7" spans="1:30" ht="15" hidden="1" customHeight="1" thickTop="1" thickBot="1" x14ac:dyDescent="0.25">
      <c r="B7" s="232" t="str">
        <f>Discharges!B8</f>
        <v>Example</v>
      </c>
      <c r="C7" s="248">
        <f t="shared" ref="C7" si="0">(855.3-854.2)/D7*100</f>
        <v>1.2941176470587166</v>
      </c>
      <c r="D7" s="249">
        <v>85</v>
      </c>
      <c r="E7" s="250">
        <v>0.3</v>
      </c>
      <c r="F7" s="251"/>
      <c r="G7" s="250">
        <f t="shared" ref="G7" si="1">ROUND((1.8*(1.1-E7)*(POWER(D7,0.5)))/(POWER(C7,1/3)),1)</f>
        <v>12.2</v>
      </c>
      <c r="H7" s="248">
        <v>1.2</v>
      </c>
      <c r="I7" s="252">
        <v>0.59099999999999997</v>
      </c>
      <c r="J7" s="251">
        <f t="shared" ref="J7" si="2">3.281*(I7)*(POWER(H7,0.5))</f>
        <v>2.1241458546081997</v>
      </c>
      <c r="K7" s="249">
        <v>32</v>
      </c>
      <c r="L7" s="250">
        <f t="shared" ref="L7" si="3">ROUND((K7/J7)/60,1)</f>
        <v>0.3</v>
      </c>
      <c r="M7" s="251">
        <f>Ditches!G2</f>
        <v>0</v>
      </c>
      <c r="N7" s="251">
        <f>Ditches!H2</f>
        <v>0</v>
      </c>
      <c r="O7" s="249">
        <v>92</v>
      </c>
      <c r="P7" s="248">
        <f t="shared" ref="P7" si="4">(M7-N7)/O7</f>
        <v>0</v>
      </c>
      <c r="Q7" s="252">
        <v>0.04</v>
      </c>
      <c r="R7" s="250">
        <v>4</v>
      </c>
      <c r="S7" s="250">
        <v>4</v>
      </c>
      <c r="T7" s="250">
        <v>2</v>
      </c>
      <c r="U7" s="250">
        <v>1</v>
      </c>
      <c r="V7" s="251">
        <f t="shared" ref="V7" si="5">(1.49/Q7)*((U7*T7+0.5*U7*U7*(R7+S7))/((U7^2+(R7*U7)^2)^0.5+T7+(U7^2+(S7*U7)^2)^0.5))^(2/3)*(P7^0.5)</f>
        <v>0</v>
      </c>
      <c r="W7" s="250" t="e">
        <f t="shared" ref="W7" si="6">ROUND((O7/V7)/60,1)</f>
        <v>#DIV/0!</v>
      </c>
      <c r="X7" s="250" t="e">
        <f t="shared" ref="X7" si="7">G7+L7+W7</f>
        <v>#DIV/0!</v>
      </c>
      <c r="Y7" s="253" t="e">
        <f t="shared" ref="Y7:Y20" si="8">IF(X7&gt;=15, X7,15)</f>
        <v>#DIV/0!</v>
      </c>
    </row>
    <row r="8" spans="1:30" ht="15" customHeight="1" thickTop="1" thickBot="1" x14ac:dyDescent="0.25">
      <c r="A8" s="562"/>
      <c r="B8" s="563" t="str">
        <f>Discharges!B9</f>
        <v>DR1</v>
      </c>
      <c r="C8" s="564">
        <f>((925-890)/D8)*100</f>
        <v>17.857142857142858</v>
      </c>
      <c r="D8" s="565">
        <v>196</v>
      </c>
      <c r="E8" s="566">
        <f>'C values'!AG9</f>
        <v>0.59872620790629572</v>
      </c>
      <c r="F8" s="565"/>
      <c r="G8" s="567">
        <f t="shared" ref="G8:G20" si="9">ROUND((1.8*(1.1-E8)*(POWER(D8,0.5)))/(POWER(C8,1/3)),1)</f>
        <v>4.8</v>
      </c>
      <c r="H8" s="565">
        <f>((900-890)/D8)*100</f>
        <v>5.1020408163265305</v>
      </c>
      <c r="I8" s="565">
        <v>0.152</v>
      </c>
      <c r="J8" s="568">
        <f t="shared" ref="J8:J20" si="10">3.281*(I8)*(POWER(H8,0.5))</f>
        <v>1.1264755831842093</v>
      </c>
      <c r="K8" s="565">
        <f>198.2998</f>
        <v>198.2998</v>
      </c>
      <c r="L8" s="567">
        <f t="shared" ref="L8:L20" si="11">ROUND((K8/J8)/60,1)</f>
        <v>2.9</v>
      </c>
      <c r="M8" s="565"/>
      <c r="N8" s="565"/>
      <c r="O8" s="565"/>
      <c r="P8" s="569"/>
      <c r="Q8" s="565"/>
      <c r="R8" s="565"/>
      <c r="S8" s="565"/>
      <c r="T8" s="565"/>
      <c r="U8" s="565"/>
      <c r="V8" s="568"/>
      <c r="W8" s="567"/>
      <c r="X8" s="567">
        <f t="shared" ref="X8:X20" si="12">G8+L8+W8</f>
        <v>7.6999999999999993</v>
      </c>
      <c r="Y8" s="570">
        <f>IF(X8&gt;=15, X8,15)</f>
        <v>15</v>
      </c>
      <c r="Z8" s="254"/>
    </row>
    <row r="9" spans="1:30" ht="15" customHeight="1" thickTop="1" thickBot="1" x14ac:dyDescent="0.25">
      <c r="A9" s="562"/>
      <c r="B9" s="563" t="str">
        <f>Discharges!B10</f>
        <v xml:space="preserve">DR2 </v>
      </c>
      <c r="C9" s="564">
        <f>((925-890)/TC!D9)*100</f>
        <v>18.616585569273912</v>
      </c>
      <c r="D9" s="565">
        <v>188.0044</v>
      </c>
      <c r="E9" s="566">
        <f>'C values'!AG10</f>
        <v>0.49738081778782739</v>
      </c>
      <c r="F9" s="565"/>
      <c r="G9" s="567">
        <f t="shared" si="9"/>
        <v>5.6</v>
      </c>
      <c r="H9" s="565">
        <f>((890-886)/K9)*100</f>
        <v>1.3626939368977318</v>
      </c>
      <c r="I9" s="565">
        <v>0.152</v>
      </c>
      <c r="J9" s="568">
        <f t="shared" si="10"/>
        <v>0.5821688716056872</v>
      </c>
      <c r="K9" s="565">
        <f>293.5362</f>
        <v>293.53620000000001</v>
      </c>
      <c r="L9" s="567">
        <f t="shared" si="11"/>
        <v>8.4</v>
      </c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7">
        <f t="shared" si="12"/>
        <v>14</v>
      </c>
      <c r="Y9" s="570">
        <f t="shared" si="8"/>
        <v>15</v>
      </c>
      <c r="Z9" s="254"/>
    </row>
    <row r="10" spans="1:30" ht="15" hidden="1" customHeight="1" thickTop="1" thickBot="1" x14ac:dyDescent="0.25">
      <c r="A10" s="562"/>
      <c r="B10" s="563" t="str">
        <f>Discharges!B11</f>
        <v>Curb Opening 1 -  N. Gutter</v>
      </c>
      <c r="C10" s="569"/>
      <c r="D10" s="571"/>
      <c r="E10" s="566">
        <f>'C values'!AG11</f>
        <v>0.65357766143106466</v>
      </c>
      <c r="F10" s="568"/>
      <c r="G10" s="567" t="e">
        <f t="shared" si="9"/>
        <v>#DIV/0!</v>
      </c>
      <c r="H10" s="565">
        <f t="shared" ref="H9:H19" si="13">C10</f>
        <v>0</v>
      </c>
      <c r="I10" s="572"/>
      <c r="J10" s="568">
        <f t="shared" si="10"/>
        <v>0</v>
      </c>
      <c r="K10" s="565">
        <f t="shared" ref="K9:K19" si="14">D10</f>
        <v>0</v>
      </c>
      <c r="L10" s="567" t="e">
        <f t="shared" si="11"/>
        <v>#DIV/0!</v>
      </c>
      <c r="M10" s="568">
        <f>Ditches!G6</f>
        <v>0</v>
      </c>
      <c r="N10" s="568">
        <f>Ditches!H6</f>
        <v>0</v>
      </c>
      <c r="O10" s="571"/>
      <c r="P10" s="569" t="e">
        <f t="shared" ref="P10:P17" si="15">(M10-N10)/O10</f>
        <v>#DIV/0!</v>
      </c>
      <c r="Q10" s="572"/>
      <c r="R10" s="567"/>
      <c r="S10" s="567"/>
      <c r="T10" s="567"/>
      <c r="U10" s="567"/>
      <c r="V10" s="568" t="e">
        <f t="shared" ref="V10:V17" si="16">(1.49/Q10)*((U10*T10+0.5*U10*U10*(R10+S10))/((U10^2+(R10*U10)^2)^0.5+T10+(U10^2+(S10*U10)^2)^0.5))^(2/3)*(P10^0.5)</f>
        <v>#DIV/0!</v>
      </c>
      <c r="W10" s="567" t="e">
        <f t="shared" ref="W10:W17" si="17">ROUND((O10/V10)/60,1)</f>
        <v>#DIV/0!</v>
      </c>
      <c r="X10" s="567" t="e">
        <f t="shared" si="12"/>
        <v>#DIV/0!</v>
      </c>
      <c r="Y10" s="570" t="e">
        <f t="shared" si="8"/>
        <v>#DIV/0!</v>
      </c>
    </row>
    <row r="11" spans="1:30" ht="15" hidden="1" customHeight="1" thickTop="1" thickBot="1" x14ac:dyDescent="0.25">
      <c r="A11" s="562"/>
      <c r="B11" s="563" t="str">
        <f>Discharges!B12</f>
        <v>Curb Opening 1 -  S. Gutter</v>
      </c>
      <c r="C11" s="569"/>
      <c r="D11" s="571"/>
      <c r="E11" s="566">
        <f>'C values'!AG12</f>
        <v>0.49224467504096125</v>
      </c>
      <c r="F11" s="568"/>
      <c r="G11" s="567" t="e">
        <f t="shared" si="9"/>
        <v>#DIV/0!</v>
      </c>
      <c r="H11" s="565">
        <f t="shared" si="13"/>
        <v>0</v>
      </c>
      <c r="I11" s="572"/>
      <c r="J11" s="568">
        <f t="shared" si="10"/>
        <v>0</v>
      </c>
      <c r="K11" s="565">
        <f t="shared" si="14"/>
        <v>0</v>
      </c>
      <c r="L11" s="567" t="e">
        <f t="shared" si="11"/>
        <v>#DIV/0!</v>
      </c>
      <c r="M11" s="568">
        <f>Ditches!G7</f>
        <v>0</v>
      </c>
      <c r="N11" s="568">
        <f>Ditches!H7</f>
        <v>0</v>
      </c>
      <c r="O11" s="571"/>
      <c r="P11" s="569" t="e">
        <f t="shared" si="15"/>
        <v>#DIV/0!</v>
      </c>
      <c r="Q11" s="572"/>
      <c r="R11" s="567"/>
      <c r="S11" s="567"/>
      <c r="T11" s="567"/>
      <c r="U11" s="567"/>
      <c r="V11" s="568" t="e">
        <f t="shared" si="16"/>
        <v>#DIV/0!</v>
      </c>
      <c r="W11" s="567" t="e">
        <f t="shared" si="17"/>
        <v>#DIV/0!</v>
      </c>
      <c r="X11" s="567" t="e">
        <f t="shared" si="12"/>
        <v>#DIV/0!</v>
      </c>
      <c r="Y11" s="570" t="e">
        <f t="shared" si="8"/>
        <v>#DIV/0!</v>
      </c>
    </row>
    <row r="12" spans="1:30" ht="14.25" hidden="1" thickTop="1" thickBot="1" x14ac:dyDescent="0.25">
      <c r="A12" s="562"/>
      <c r="B12" s="563" t="str">
        <f>Discharges!B13</f>
        <v>Curb Opening 2 -  W. Gutter</v>
      </c>
      <c r="C12" s="569"/>
      <c r="D12" s="571"/>
      <c r="E12" s="566">
        <f>'C values'!AG13</f>
        <v>0.9</v>
      </c>
      <c r="F12" s="568"/>
      <c r="G12" s="567" t="e">
        <f t="shared" si="9"/>
        <v>#DIV/0!</v>
      </c>
      <c r="H12" s="565">
        <f t="shared" si="13"/>
        <v>0</v>
      </c>
      <c r="I12" s="572"/>
      <c r="J12" s="568">
        <f t="shared" si="10"/>
        <v>0</v>
      </c>
      <c r="K12" s="565">
        <f t="shared" si="14"/>
        <v>0</v>
      </c>
      <c r="L12" s="567" t="e">
        <f t="shared" si="11"/>
        <v>#DIV/0!</v>
      </c>
      <c r="M12" s="568">
        <f>Ditches!G8</f>
        <v>0</v>
      </c>
      <c r="N12" s="568">
        <f>Ditches!H8</f>
        <v>0</v>
      </c>
      <c r="O12" s="571"/>
      <c r="P12" s="569" t="e">
        <f t="shared" si="15"/>
        <v>#DIV/0!</v>
      </c>
      <c r="Q12" s="572"/>
      <c r="R12" s="567"/>
      <c r="S12" s="567"/>
      <c r="T12" s="567"/>
      <c r="U12" s="567"/>
      <c r="V12" s="568" t="e">
        <f t="shared" si="16"/>
        <v>#DIV/0!</v>
      </c>
      <c r="W12" s="567" t="e">
        <f t="shared" si="17"/>
        <v>#DIV/0!</v>
      </c>
      <c r="X12" s="567" t="e">
        <f t="shared" si="12"/>
        <v>#DIV/0!</v>
      </c>
      <c r="Y12" s="570" t="e">
        <f t="shared" si="8"/>
        <v>#DIV/0!</v>
      </c>
    </row>
    <row r="13" spans="1:30" ht="14.25" hidden="1" thickTop="1" thickBot="1" x14ac:dyDescent="0.25">
      <c r="A13" s="562"/>
      <c r="B13" s="563" t="str">
        <f>Discharges!B14</f>
        <v>Curb Opening 2 -  E. Gutter</v>
      </c>
      <c r="C13" s="569"/>
      <c r="D13" s="571"/>
      <c r="E13" s="566">
        <f>'C values'!AG14</f>
        <v>0.9</v>
      </c>
      <c r="F13" s="568"/>
      <c r="G13" s="567" t="e">
        <f t="shared" si="9"/>
        <v>#DIV/0!</v>
      </c>
      <c r="H13" s="565">
        <f t="shared" si="13"/>
        <v>0</v>
      </c>
      <c r="I13" s="572"/>
      <c r="J13" s="568">
        <f t="shared" si="10"/>
        <v>0</v>
      </c>
      <c r="K13" s="565">
        <f t="shared" si="14"/>
        <v>0</v>
      </c>
      <c r="L13" s="567" t="e">
        <f t="shared" si="11"/>
        <v>#DIV/0!</v>
      </c>
      <c r="M13" s="568">
        <f>Ditches!G9</f>
        <v>0</v>
      </c>
      <c r="N13" s="568">
        <f>Ditches!H9</f>
        <v>0</v>
      </c>
      <c r="O13" s="571"/>
      <c r="P13" s="569" t="e">
        <f t="shared" si="15"/>
        <v>#DIV/0!</v>
      </c>
      <c r="Q13" s="572"/>
      <c r="R13" s="567"/>
      <c r="S13" s="567"/>
      <c r="T13" s="567"/>
      <c r="U13" s="567"/>
      <c r="V13" s="568" t="e">
        <f t="shared" si="16"/>
        <v>#DIV/0!</v>
      </c>
      <c r="W13" s="567" t="e">
        <f t="shared" si="17"/>
        <v>#DIV/0!</v>
      </c>
      <c r="X13" s="567" t="e">
        <f t="shared" si="12"/>
        <v>#DIV/0!</v>
      </c>
      <c r="Y13" s="570" t="e">
        <f t="shared" si="8"/>
        <v>#DIV/0!</v>
      </c>
    </row>
    <row r="14" spans="1:30" ht="14.25" hidden="1" thickTop="1" thickBot="1" x14ac:dyDescent="0.25">
      <c r="A14" s="562"/>
      <c r="B14" s="563" t="str">
        <f>Discharges!B15</f>
        <v>Curb Opening 3 -  W. Gutter</v>
      </c>
      <c r="C14" s="569"/>
      <c r="D14" s="571"/>
      <c r="E14" s="566">
        <f>'C values'!AG15</f>
        <v>0.50481537464910387</v>
      </c>
      <c r="F14" s="568"/>
      <c r="G14" s="567" t="e">
        <f t="shared" si="9"/>
        <v>#DIV/0!</v>
      </c>
      <c r="H14" s="565">
        <f t="shared" si="13"/>
        <v>0</v>
      </c>
      <c r="I14" s="572"/>
      <c r="J14" s="568">
        <f t="shared" si="10"/>
        <v>0</v>
      </c>
      <c r="K14" s="565">
        <f t="shared" si="14"/>
        <v>0</v>
      </c>
      <c r="L14" s="567" t="e">
        <f t="shared" si="11"/>
        <v>#DIV/0!</v>
      </c>
      <c r="M14" s="568">
        <f>Ditches!G10</f>
        <v>0</v>
      </c>
      <c r="N14" s="568">
        <f>Ditches!H10</f>
        <v>0</v>
      </c>
      <c r="O14" s="571"/>
      <c r="P14" s="569" t="e">
        <f t="shared" si="15"/>
        <v>#DIV/0!</v>
      </c>
      <c r="Q14" s="572"/>
      <c r="R14" s="567"/>
      <c r="S14" s="567"/>
      <c r="T14" s="567"/>
      <c r="U14" s="567"/>
      <c r="V14" s="568" t="e">
        <f t="shared" si="16"/>
        <v>#DIV/0!</v>
      </c>
      <c r="W14" s="567" t="e">
        <f t="shared" si="17"/>
        <v>#DIV/0!</v>
      </c>
      <c r="X14" s="567" t="e">
        <f t="shared" si="12"/>
        <v>#DIV/0!</v>
      </c>
      <c r="Y14" s="570" t="e">
        <f t="shared" si="8"/>
        <v>#DIV/0!</v>
      </c>
    </row>
    <row r="15" spans="1:30" ht="14.25" hidden="1" thickTop="1" thickBot="1" x14ac:dyDescent="0.25">
      <c r="A15" s="562"/>
      <c r="B15" s="563" t="str">
        <f>Discharges!B16</f>
        <v>Curb Opening 3 -  E. Gutter</v>
      </c>
      <c r="C15" s="569"/>
      <c r="D15" s="571"/>
      <c r="E15" s="566">
        <f>'C values'!AG16</f>
        <v>0.50993564993564999</v>
      </c>
      <c r="F15" s="568"/>
      <c r="G15" s="567" t="e">
        <f t="shared" si="9"/>
        <v>#DIV/0!</v>
      </c>
      <c r="H15" s="565">
        <f t="shared" si="13"/>
        <v>0</v>
      </c>
      <c r="I15" s="572"/>
      <c r="J15" s="568">
        <f t="shared" si="10"/>
        <v>0</v>
      </c>
      <c r="K15" s="565">
        <f t="shared" si="14"/>
        <v>0</v>
      </c>
      <c r="L15" s="567" t="e">
        <f t="shared" si="11"/>
        <v>#DIV/0!</v>
      </c>
      <c r="M15" s="568">
        <f>Ditches!G11</f>
        <v>0</v>
      </c>
      <c r="N15" s="568">
        <f>Ditches!H11</f>
        <v>0</v>
      </c>
      <c r="O15" s="571"/>
      <c r="P15" s="569" t="e">
        <f t="shared" si="15"/>
        <v>#DIV/0!</v>
      </c>
      <c r="Q15" s="572"/>
      <c r="R15" s="567"/>
      <c r="S15" s="567"/>
      <c r="T15" s="567"/>
      <c r="U15" s="567"/>
      <c r="V15" s="568" t="e">
        <f t="shared" si="16"/>
        <v>#DIV/0!</v>
      </c>
      <c r="W15" s="567" t="e">
        <f t="shared" si="17"/>
        <v>#DIV/0!</v>
      </c>
      <c r="X15" s="567" t="e">
        <f t="shared" si="12"/>
        <v>#DIV/0!</v>
      </c>
      <c r="Y15" s="570" t="e">
        <f t="shared" si="8"/>
        <v>#DIV/0!</v>
      </c>
    </row>
    <row r="16" spans="1:30" ht="14.25" hidden="1" thickTop="1" thickBot="1" x14ac:dyDescent="0.25">
      <c r="A16" s="562"/>
      <c r="B16" s="563" t="str">
        <f>Discharges!B17</f>
        <v>Curb Opening 4 -  E. Gutter</v>
      </c>
      <c r="C16" s="569"/>
      <c r="D16" s="571"/>
      <c r="E16" s="566">
        <f>'C values'!AG17</f>
        <v>0</v>
      </c>
      <c r="F16" s="568"/>
      <c r="G16" s="567" t="e">
        <f t="shared" si="9"/>
        <v>#DIV/0!</v>
      </c>
      <c r="H16" s="565">
        <f t="shared" si="13"/>
        <v>0</v>
      </c>
      <c r="I16" s="572"/>
      <c r="J16" s="568">
        <f t="shared" si="10"/>
        <v>0</v>
      </c>
      <c r="K16" s="565">
        <f t="shared" si="14"/>
        <v>0</v>
      </c>
      <c r="L16" s="567" t="e">
        <f t="shared" si="11"/>
        <v>#DIV/0!</v>
      </c>
      <c r="M16" s="568">
        <f>Ditches!G12</f>
        <v>0</v>
      </c>
      <c r="N16" s="568">
        <f>Ditches!H12</f>
        <v>0</v>
      </c>
      <c r="O16" s="571"/>
      <c r="P16" s="569" t="e">
        <f t="shared" si="15"/>
        <v>#DIV/0!</v>
      </c>
      <c r="Q16" s="572"/>
      <c r="R16" s="567"/>
      <c r="S16" s="567"/>
      <c r="T16" s="567"/>
      <c r="U16" s="567"/>
      <c r="V16" s="568" t="e">
        <f t="shared" si="16"/>
        <v>#DIV/0!</v>
      </c>
      <c r="W16" s="567" t="e">
        <f t="shared" si="17"/>
        <v>#DIV/0!</v>
      </c>
      <c r="X16" s="567" t="e">
        <f t="shared" si="12"/>
        <v>#DIV/0!</v>
      </c>
      <c r="Y16" s="570" t="e">
        <f t="shared" si="8"/>
        <v>#DIV/0!</v>
      </c>
    </row>
    <row r="17" spans="1:30" ht="14.25" hidden="1" thickTop="1" thickBot="1" x14ac:dyDescent="0.25">
      <c r="A17" s="562"/>
      <c r="B17" s="563" t="str">
        <f>Discharges!B18</f>
        <v>Curb Opening 9 -  N. Gutter</v>
      </c>
      <c r="C17" s="569"/>
      <c r="D17" s="571"/>
      <c r="E17" s="566">
        <f>'C values'!AG18</f>
        <v>0</v>
      </c>
      <c r="F17" s="568"/>
      <c r="G17" s="567" t="e">
        <f t="shared" si="9"/>
        <v>#DIV/0!</v>
      </c>
      <c r="H17" s="565">
        <f t="shared" si="13"/>
        <v>0</v>
      </c>
      <c r="I17" s="572"/>
      <c r="J17" s="568">
        <f t="shared" si="10"/>
        <v>0</v>
      </c>
      <c r="K17" s="565">
        <f t="shared" si="14"/>
        <v>0</v>
      </c>
      <c r="L17" s="567" t="e">
        <f t="shared" si="11"/>
        <v>#DIV/0!</v>
      </c>
      <c r="M17" s="568">
        <v>0</v>
      </c>
      <c r="N17" s="568">
        <v>0</v>
      </c>
      <c r="O17" s="571"/>
      <c r="P17" s="569" t="e">
        <f t="shared" si="15"/>
        <v>#DIV/0!</v>
      </c>
      <c r="Q17" s="572"/>
      <c r="R17" s="567"/>
      <c r="S17" s="567"/>
      <c r="T17" s="567"/>
      <c r="U17" s="567"/>
      <c r="V17" s="568" t="e">
        <f t="shared" si="16"/>
        <v>#DIV/0!</v>
      </c>
      <c r="W17" s="567" t="e">
        <f t="shared" si="17"/>
        <v>#DIV/0!</v>
      </c>
      <c r="X17" s="567" t="e">
        <f t="shared" si="12"/>
        <v>#DIV/0!</v>
      </c>
      <c r="Y17" s="570" t="e">
        <f t="shared" si="8"/>
        <v>#DIV/0!</v>
      </c>
    </row>
    <row r="18" spans="1:30" ht="14.25" thickTop="1" thickBot="1" x14ac:dyDescent="0.25">
      <c r="A18" s="562"/>
      <c r="B18" s="563" t="str">
        <f>Discharges!B19</f>
        <v>DR3</v>
      </c>
      <c r="C18" s="573">
        <f>((885-883)/D18)*100</f>
        <v>12.5</v>
      </c>
      <c r="D18" s="571">
        <v>16</v>
      </c>
      <c r="E18" s="566">
        <f>'C values'!AG11</f>
        <v>0.65357766143106466</v>
      </c>
      <c r="F18" s="568"/>
      <c r="G18" s="567">
        <f t="shared" si="9"/>
        <v>1.4</v>
      </c>
      <c r="H18" s="565"/>
      <c r="I18" s="565"/>
      <c r="J18" s="568"/>
      <c r="K18" s="571"/>
      <c r="L18" s="567"/>
      <c r="M18" s="568"/>
      <c r="N18" s="568"/>
      <c r="O18" s="571"/>
      <c r="P18" s="569"/>
      <c r="Q18" s="572"/>
      <c r="R18" s="567"/>
      <c r="S18" s="567"/>
      <c r="T18" s="567"/>
      <c r="U18" s="567"/>
      <c r="V18" s="568"/>
      <c r="W18" s="567"/>
      <c r="X18" s="567">
        <f>G18+L18</f>
        <v>1.4</v>
      </c>
      <c r="Y18" s="570">
        <f t="shared" si="8"/>
        <v>15</v>
      </c>
    </row>
    <row r="19" spans="1:30" ht="14.25" thickTop="1" thickBot="1" x14ac:dyDescent="0.25">
      <c r="A19" s="562"/>
      <c r="B19" s="563" t="str">
        <f>Discharges!B20</f>
        <v>DR4</v>
      </c>
      <c r="C19" s="573">
        <f>((883-878)/D19)*100</f>
        <v>34.978977634441698</v>
      </c>
      <c r="D19" s="571">
        <v>14.2943</v>
      </c>
      <c r="E19" s="566">
        <f>'C values'!AG12</f>
        <v>0.49224467504096125</v>
      </c>
      <c r="F19" s="568"/>
      <c r="G19" s="567">
        <f t="shared" ref="G19" si="18">ROUND((1.8*(1.1-E19)*(POWER(D19,0.5)))/(POWER(C19,1/3)),1)</f>
        <v>1.3</v>
      </c>
      <c r="H19" s="565">
        <f>((884.5-883)/K19)*100</f>
        <v>4</v>
      </c>
      <c r="I19" s="565">
        <v>0.152</v>
      </c>
      <c r="J19" s="568">
        <f t="shared" ref="J19" si="19">3.281*(I19)*(POWER(H19,0.5))</f>
        <v>0.99742399999999998</v>
      </c>
      <c r="K19" s="565">
        <v>37.5</v>
      </c>
      <c r="L19" s="567">
        <f t="shared" ref="L19" si="20">ROUND((K19/J19)/60,1)</f>
        <v>0.6</v>
      </c>
      <c r="M19" s="568"/>
      <c r="N19" s="568"/>
      <c r="O19" s="571"/>
      <c r="P19" s="569"/>
      <c r="Q19" s="572"/>
      <c r="R19" s="567"/>
      <c r="S19" s="567"/>
      <c r="T19" s="567"/>
      <c r="U19" s="567"/>
      <c r="V19" s="568"/>
      <c r="W19" s="567"/>
      <c r="X19" s="567">
        <f t="shared" ref="X19" si="21">G19+L19+W19</f>
        <v>1.9</v>
      </c>
      <c r="Y19" s="570">
        <f t="shared" si="8"/>
        <v>15</v>
      </c>
    </row>
    <row r="20" spans="1:30" ht="14.25" thickTop="1" thickBot="1" x14ac:dyDescent="0.25">
      <c r="A20" s="562"/>
      <c r="B20" s="563" t="str">
        <f>Discharges!B21</f>
        <v>DR5</v>
      </c>
      <c r="C20" s="573"/>
      <c r="D20" s="571"/>
      <c r="E20" s="566"/>
      <c r="F20" s="568"/>
      <c r="G20" s="567"/>
      <c r="H20" s="565">
        <v>1.6</v>
      </c>
      <c r="I20" s="565">
        <v>0.152</v>
      </c>
      <c r="J20" s="568">
        <f t="shared" si="10"/>
        <v>0.63082632658315707</v>
      </c>
      <c r="K20" s="571">
        <v>10</v>
      </c>
      <c r="L20" s="567">
        <f t="shared" si="11"/>
        <v>0.3</v>
      </c>
      <c r="M20" s="574"/>
      <c r="N20" s="574"/>
      <c r="O20" s="574"/>
      <c r="P20" s="569"/>
      <c r="Q20" s="572"/>
      <c r="R20" s="567"/>
      <c r="S20" s="567"/>
      <c r="T20" s="567"/>
      <c r="U20" s="574"/>
      <c r="V20" s="568"/>
      <c r="W20" s="567"/>
      <c r="X20" s="567">
        <f t="shared" si="12"/>
        <v>0.3</v>
      </c>
      <c r="Y20" s="570">
        <f t="shared" si="8"/>
        <v>15</v>
      </c>
    </row>
    <row r="21" spans="1:30" ht="14.25" thickTop="1" thickBot="1" x14ac:dyDescent="0.25">
      <c r="A21" s="562"/>
      <c r="B21" s="563" t="str">
        <f>Discharges!B22</f>
        <v>DR6</v>
      </c>
      <c r="C21" s="573"/>
      <c r="D21" s="571"/>
      <c r="E21" s="566"/>
      <c r="F21" s="568"/>
      <c r="G21" s="567"/>
      <c r="H21" s="565">
        <v>1.6</v>
      </c>
      <c r="I21" s="565">
        <v>0.152</v>
      </c>
      <c r="J21" s="568">
        <f t="shared" ref="J21:J23" si="22">3.281*(I21)*(POWER(H21,0.5))</f>
        <v>0.63082632658315707</v>
      </c>
      <c r="K21" s="571">
        <v>10</v>
      </c>
      <c r="L21" s="567">
        <f t="shared" ref="L21:L23" si="23">ROUND((K21/J21)/60,1)</f>
        <v>0.3</v>
      </c>
      <c r="M21" s="574"/>
      <c r="N21" s="574"/>
      <c r="O21" s="574"/>
      <c r="P21" s="569"/>
      <c r="Q21" s="572"/>
      <c r="R21" s="567"/>
      <c r="S21" s="567"/>
      <c r="T21" s="567"/>
      <c r="U21" s="574"/>
      <c r="V21" s="568"/>
      <c r="W21" s="567"/>
      <c r="X21" s="567">
        <f t="shared" ref="X21:X23" si="24">G21+L21+W21</f>
        <v>0.3</v>
      </c>
      <c r="Y21" s="570">
        <f t="shared" ref="Y21:Y23" si="25">IF(X21&gt;=15, X21,15)</f>
        <v>15</v>
      </c>
    </row>
    <row r="22" spans="1:30" ht="14.25" thickTop="1" thickBot="1" x14ac:dyDescent="0.25">
      <c r="A22" s="562"/>
      <c r="B22" s="563" t="str">
        <f>Discharges!B23</f>
        <v>DR7</v>
      </c>
      <c r="C22" s="573">
        <f>((940-886)/D22)*100</f>
        <v>23.788546255506606</v>
      </c>
      <c r="D22" s="571">
        <v>227</v>
      </c>
      <c r="E22" s="566">
        <f>'C values'!AG15</f>
        <v>0.50481537464910387</v>
      </c>
      <c r="F22" s="568"/>
      <c r="G22" s="567">
        <f t="shared" ref="G21:G23" si="26">ROUND((1.8*(1.1-E22)*(POWER(D22,0.5)))/(POWER(C22,1/3)),1)</f>
        <v>5.6</v>
      </c>
      <c r="H22" s="565">
        <f>((886-878)/K22)*100</f>
        <v>14.598540145985403</v>
      </c>
      <c r="I22" s="565">
        <v>0.152</v>
      </c>
      <c r="J22" s="568">
        <f t="shared" si="22"/>
        <v>1.9054806047160138</v>
      </c>
      <c r="K22" s="571">
        <v>54.8</v>
      </c>
      <c r="L22" s="567">
        <f t="shared" si="23"/>
        <v>0.5</v>
      </c>
      <c r="M22" s="574"/>
      <c r="N22" s="574"/>
      <c r="O22" s="574"/>
      <c r="P22" s="569"/>
      <c r="Q22" s="572"/>
      <c r="R22" s="567"/>
      <c r="S22" s="567"/>
      <c r="T22" s="567"/>
      <c r="U22" s="574"/>
      <c r="V22" s="568"/>
      <c r="W22" s="567"/>
      <c r="X22" s="567">
        <f>G22+L22+W22</f>
        <v>6.1</v>
      </c>
      <c r="Y22" s="570">
        <f t="shared" si="25"/>
        <v>15</v>
      </c>
    </row>
    <row r="23" spans="1:30" ht="15.6" customHeight="1" thickTop="1" thickBot="1" x14ac:dyDescent="0.25">
      <c r="A23" s="562"/>
      <c r="B23" s="563" t="str">
        <f>Discharges!B24</f>
        <v>DR8</v>
      </c>
      <c r="C23" s="573">
        <f>((902-888)/D23)*100</f>
        <v>36.363636363636367</v>
      </c>
      <c r="D23" s="571">
        <v>38.5</v>
      </c>
      <c r="E23" s="566">
        <f>'C values'!AG16</f>
        <v>0.50993564993564999</v>
      </c>
      <c r="F23" s="568"/>
      <c r="G23" s="567">
        <f t="shared" si="26"/>
        <v>2</v>
      </c>
      <c r="H23" s="573">
        <f>((888-878)/K23)*100</f>
        <v>15.873015873015872</v>
      </c>
      <c r="I23" s="565">
        <v>0.152</v>
      </c>
      <c r="J23" s="568">
        <f t="shared" si="22"/>
        <v>1.9869161673945803</v>
      </c>
      <c r="K23" s="571">
        <v>63</v>
      </c>
      <c r="L23" s="567">
        <f t="shared" si="23"/>
        <v>0.5</v>
      </c>
      <c r="M23" s="574"/>
      <c r="N23" s="574"/>
      <c r="O23" s="574"/>
      <c r="P23" s="569"/>
      <c r="Q23" s="572"/>
      <c r="R23" s="567"/>
      <c r="S23" s="567"/>
      <c r="T23" s="567"/>
      <c r="U23" s="574"/>
      <c r="V23" s="568"/>
      <c r="W23" s="567"/>
      <c r="X23" s="567">
        <f t="shared" si="24"/>
        <v>2.5</v>
      </c>
      <c r="Y23" s="570">
        <f t="shared" si="25"/>
        <v>15</v>
      </c>
      <c r="AD23" s="29" t="s">
        <v>202</v>
      </c>
    </row>
    <row r="24" spans="1:30" ht="15.6" customHeight="1" thickTop="1" thickBot="1" x14ac:dyDescent="0.25">
      <c r="B24" s="232"/>
      <c r="C24" s="496" t="s">
        <v>323</v>
      </c>
      <c r="D24" s="497"/>
      <c r="E24" s="497"/>
      <c r="F24" s="497"/>
      <c r="G24" s="497"/>
      <c r="H24" s="497"/>
      <c r="I24" s="497"/>
      <c r="J24" s="497"/>
      <c r="K24" s="497"/>
      <c r="L24" s="497"/>
      <c r="M24" s="497"/>
      <c r="N24" s="497"/>
      <c r="O24" s="497"/>
      <c r="P24" s="497"/>
      <c r="Q24" s="497"/>
      <c r="R24" s="497"/>
      <c r="S24" s="497"/>
      <c r="T24" s="497"/>
      <c r="U24" s="497"/>
      <c r="V24" s="497"/>
      <c r="W24" s="497"/>
      <c r="X24" s="497"/>
      <c r="Y24" s="498"/>
      <c r="AD24" s="29" t="s">
        <v>203</v>
      </c>
    </row>
    <row r="25" spans="1:30" ht="14.25" hidden="1" thickTop="1" thickBot="1" x14ac:dyDescent="0.25">
      <c r="B25" s="232"/>
      <c r="C25" s="248"/>
      <c r="D25" s="249"/>
      <c r="E25" s="250"/>
      <c r="F25" s="251"/>
      <c r="G25" s="250"/>
      <c r="H25" s="248"/>
      <c r="I25" s="252"/>
      <c r="J25" s="251"/>
      <c r="K25" s="249"/>
      <c r="L25" s="250"/>
      <c r="M25" s="251"/>
      <c r="N25" s="251"/>
      <c r="O25" s="249"/>
      <c r="P25" s="248"/>
      <c r="Q25" s="252"/>
      <c r="R25" s="250"/>
      <c r="S25" s="250"/>
      <c r="T25" s="250"/>
      <c r="U25" s="250"/>
      <c r="V25" s="251"/>
      <c r="W25" s="250"/>
      <c r="X25" s="250"/>
      <c r="Y25" s="253"/>
      <c r="AD25" s="29" t="s">
        <v>204</v>
      </c>
    </row>
    <row r="26" spans="1:30" ht="13.5" thickBot="1" x14ac:dyDescent="0.25">
      <c r="AD26" s="29" t="s">
        <v>205</v>
      </c>
    </row>
    <row r="27" spans="1:30" ht="14.25" thickTop="1" thickBot="1" x14ac:dyDescent="0.25">
      <c r="A27" s="255"/>
      <c r="B27" s="232"/>
      <c r="C27" s="421"/>
      <c r="D27" s="249"/>
      <c r="E27" s="420"/>
      <c r="F27" s="251"/>
      <c r="G27" s="250"/>
      <c r="H27" s="419"/>
      <c r="I27" s="419"/>
      <c r="J27" s="251"/>
      <c r="K27" s="249"/>
      <c r="L27" s="250"/>
      <c r="M27" s="412"/>
      <c r="N27" s="412"/>
      <c r="O27" s="412"/>
      <c r="P27" s="248"/>
      <c r="Q27" s="252"/>
      <c r="R27" s="250"/>
      <c r="S27" s="250"/>
      <c r="T27" s="250"/>
      <c r="U27" s="412"/>
      <c r="V27" s="251"/>
      <c r="W27" s="250"/>
      <c r="X27" s="250"/>
      <c r="Y27" s="253"/>
      <c r="AD27" s="29" t="s">
        <v>41</v>
      </c>
    </row>
    <row r="28" spans="1:30" ht="17.25" thickTop="1" thickBot="1" x14ac:dyDescent="0.35">
      <c r="A28" s="4"/>
      <c r="B28" s="232"/>
      <c r="C28" s="421"/>
      <c r="D28" s="249"/>
      <c r="E28" s="420"/>
      <c r="F28" s="251"/>
      <c r="G28" s="250"/>
      <c r="H28" s="419"/>
      <c r="I28" s="419"/>
      <c r="J28" s="251"/>
      <c r="K28" s="249"/>
      <c r="L28" s="250"/>
      <c r="M28" s="412"/>
      <c r="N28" s="412"/>
      <c r="O28" s="412"/>
      <c r="P28" s="248"/>
      <c r="Q28" s="252"/>
      <c r="R28" s="250"/>
      <c r="S28" s="250"/>
      <c r="T28" s="250"/>
      <c r="U28" s="412"/>
      <c r="V28" s="251"/>
      <c r="W28" s="250"/>
      <c r="X28" s="250"/>
      <c r="Y28" s="253"/>
      <c r="AD28" s="29" t="s">
        <v>206</v>
      </c>
    </row>
    <row r="29" spans="1:30" ht="14.25" thickTop="1" thickBot="1" x14ac:dyDescent="0.25">
      <c r="A29" s="4"/>
      <c r="B29" s="232"/>
      <c r="C29" s="421"/>
      <c r="D29" s="249"/>
      <c r="E29" s="420"/>
      <c r="F29" s="251"/>
      <c r="G29" s="250"/>
      <c r="H29" s="419"/>
      <c r="I29" s="419"/>
      <c r="J29" s="251"/>
      <c r="K29" s="249"/>
      <c r="L29" s="250"/>
      <c r="M29" s="412"/>
      <c r="N29" s="412"/>
      <c r="O29" s="412"/>
      <c r="P29" s="248"/>
      <c r="Q29" s="252"/>
      <c r="R29" s="250"/>
      <c r="S29" s="250"/>
      <c r="T29" s="250"/>
      <c r="U29" s="412"/>
      <c r="V29" s="251"/>
      <c r="W29" s="250"/>
      <c r="X29" s="250"/>
      <c r="Y29" s="253"/>
    </row>
    <row r="30" spans="1:30" ht="14.25" thickTop="1" thickBot="1" x14ac:dyDescent="0.25">
      <c r="A30" s="4"/>
      <c r="B30" s="232"/>
      <c r="C30" s="421"/>
      <c r="D30" s="249"/>
      <c r="E30" s="420"/>
      <c r="F30" s="251"/>
      <c r="G30" s="250"/>
      <c r="H30" s="419"/>
      <c r="I30" s="419"/>
      <c r="J30" s="251"/>
      <c r="K30" s="249"/>
      <c r="L30" s="250"/>
      <c r="M30" s="412"/>
      <c r="N30" s="412"/>
      <c r="O30" s="412"/>
      <c r="P30" s="248"/>
      <c r="Q30" s="252"/>
      <c r="R30" s="250"/>
      <c r="S30" s="250"/>
      <c r="T30" s="250"/>
      <c r="U30" s="412"/>
      <c r="V30" s="251"/>
      <c r="W30" s="250"/>
      <c r="X30" s="250"/>
      <c r="Y30" s="253"/>
    </row>
    <row r="31" spans="1:30" ht="14.25" thickTop="1" thickBot="1" x14ac:dyDescent="0.25">
      <c r="A31" s="4"/>
      <c r="B31" s="232"/>
      <c r="C31" s="421"/>
      <c r="D31" s="249"/>
      <c r="E31" s="420"/>
      <c r="F31" s="251"/>
      <c r="G31" s="250"/>
      <c r="H31" s="419"/>
      <c r="I31" s="419"/>
      <c r="J31" s="251"/>
      <c r="K31" s="249"/>
      <c r="L31" s="250"/>
      <c r="M31" s="412"/>
      <c r="N31" s="412"/>
      <c r="O31" s="412"/>
      <c r="P31" s="248"/>
      <c r="Q31" s="252"/>
      <c r="R31" s="250"/>
      <c r="S31" s="250"/>
      <c r="T31" s="250"/>
      <c r="U31" s="412"/>
      <c r="V31" s="251"/>
      <c r="W31" s="250"/>
      <c r="X31" s="250"/>
      <c r="Y31" s="253"/>
    </row>
    <row r="32" spans="1:30" ht="14.25" thickTop="1" thickBot="1" x14ac:dyDescent="0.25">
      <c r="A32" s="4"/>
      <c r="B32" s="232"/>
      <c r="C32" s="421"/>
      <c r="D32" s="249"/>
      <c r="E32" s="420"/>
      <c r="F32" s="251"/>
      <c r="G32" s="250"/>
      <c r="H32" s="419"/>
      <c r="I32" s="419"/>
      <c r="J32" s="251"/>
      <c r="K32" s="249"/>
      <c r="L32" s="250"/>
      <c r="M32" s="412"/>
      <c r="N32" s="412"/>
      <c r="O32" s="412"/>
      <c r="P32" s="248"/>
      <c r="Q32" s="252"/>
      <c r="R32" s="250"/>
      <c r="S32" s="250"/>
      <c r="T32" s="250"/>
      <c r="U32" s="412"/>
      <c r="V32" s="251"/>
      <c r="W32" s="250"/>
      <c r="X32" s="250"/>
      <c r="Y32" s="253"/>
    </row>
    <row r="33" spans="1:28" ht="14.25" thickTop="1" thickBot="1" x14ac:dyDescent="0.25">
      <c r="A33" s="4"/>
      <c r="B33" s="232"/>
      <c r="C33" s="418"/>
      <c r="D33" s="419"/>
      <c r="E33" s="420"/>
      <c r="F33" s="419"/>
      <c r="G33" s="250"/>
      <c r="H33" s="419"/>
      <c r="I33" s="419"/>
      <c r="J33" s="251"/>
      <c r="K33" s="419"/>
      <c r="L33" s="250"/>
      <c r="M33" s="419"/>
      <c r="N33" s="419"/>
      <c r="O33" s="419"/>
      <c r="P33" s="248"/>
      <c r="Q33" s="419"/>
      <c r="R33" s="419"/>
      <c r="S33" s="419"/>
      <c r="T33" s="419"/>
      <c r="U33" s="419"/>
      <c r="V33" s="251"/>
      <c r="W33" s="250"/>
      <c r="X33" s="250"/>
      <c r="Y33" s="253"/>
    </row>
    <row r="34" spans="1:28" ht="14.25" thickTop="1" thickBot="1" x14ac:dyDescent="0.25">
      <c r="A34" s="4"/>
      <c r="B34" s="232"/>
      <c r="C34" s="418"/>
      <c r="D34" s="419"/>
      <c r="E34" s="420"/>
      <c r="F34" s="419"/>
      <c r="G34" s="250"/>
      <c r="H34" s="419"/>
      <c r="I34" s="419"/>
      <c r="J34" s="251"/>
      <c r="K34" s="419"/>
      <c r="L34" s="250"/>
      <c r="M34" s="419"/>
      <c r="N34" s="419"/>
      <c r="O34" s="419"/>
      <c r="P34" s="419"/>
      <c r="Q34" s="419"/>
      <c r="R34" s="419"/>
      <c r="S34" s="419"/>
      <c r="T34" s="419"/>
      <c r="U34" s="419"/>
      <c r="V34" s="419"/>
      <c r="W34" s="419"/>
      <c r="X34" s="250"/>
      <c r="Y34" s="253"/>
    </row>
    <row r="35" spans="1:28" ht="13.5" thickBot="1" x14ac:dyDescent="0.25">
      <c r="A35" s="4"/>
    </row>
    <row r="36" spans="1:28" ht="15.75" thickBot="1" x14ac:dyDescent="0.35">
      <c r="A36" s="4"/>
      <c r="C36" s="499" t="s">
        <v>36</v>
      </c>
      <c r="D36" s="500"/>
      <c r="E36" s="500"/>
      <c r="F36" s="500"/>
      <c r="G36" s="500"/>
      <c r="H36" s="500"/>
      <c r="I36" s="501"/>
      <c r="J36" s="261"/>
      <c r="K36" s="262"/>
      <c r="L36" s="257"/>
      <c r="O36" s="502" t="s">
        <v>207</v>
      </c>
      <c r="P36" s="503"/>
      <c r="Q36" s="504"/>
      <c r="T36" s="263" t="s">
        <v>208</v>
      </c>
      <c r="U36" s="264"/>
      <c r="V36" s="264"/>
      <c r="W36" s="265"/>
      <c r="X36" s="264"/>
      <c r="Y36" s="266"/>
    </row>
    <row r="37" spans="1:28" ht="15" x14ac:dyDescent="0.3">
      <c r="A37" s="4"/>
      <c r="C37" s="485" t="s">
        <v>37</v>
      </c>
      <c r="D37" s="511"/>
      <c r="E37" s="512"/>
      <c r="F37" s="485" t="s">
        <v>38</v>
      </c>
      <c r="G37" s="513"/>
      <c r="H37" s="513"/>
      <c r="I37" s="514"/>
      <c r="J37" s="25"/>
      <c r="L37" s="260"/>
      <c r="O37" s="505"/>
      <c r="P37" s="506"/>
      <c r="Q37" s="507"/>
      <c r="T37" s="267" t="s">
        <v>209</v>
      </c>
      <c r="U37" s="268"/>
      <c r="V37" s="268"/>
      <c r="W37" s="269"/>
      <c r="X37" s="270" t="s">
        <v>210</v>
      </c>
      <c r="Y37" s="271"/>
    </row>
    <row r="38" spans="1:28" ht="15" x14ac:dyDescent="0.3">
      <c r="C38" s="272"/>
      <c r="D38" s="23" t="s">
        <v>39</v>
      </c>
      <c r="E38" s="273">
        <v>5</v>
      </c>
      <c r="F38" s="22"/>
      <c r="G38" s="274"/>
      <c r="H38" s="275" t="s">
        <v>40</v>
      </c>
      <c r="I38" s="276">
        <v>1.5</v>
      </c>
      <c r="J38" s="25"/>
      <c r="L38" s="260"/>
      <c r="O38" s="508"/>
      <c r="P38" s="509"/>
      <c r="Q38" s="510"/>
      <c r="T38" s="277" t="s">
        <v>211</v>
      </c>
      <c r="U38" s="278"/>
      <c r="V38" s="278"/>
      <c r="W38" s="279"/>
      <c r="X38" s="280">
        <v>7.5999999999999998E-2</v>
      </c>
      <c r="Y38" s="281"/>
    </row>
    <row r="39" spans="1:28" ht="15" x14ac:dyDescent="0.3">
      <c r="C39" s="272"/>
      <c r="D39" s="23" t="s">
        <v>40</v>
      </c>
      <c r="E39" s="273">
        <v>2</v>
      </c>
      <c r="F39" s="22"/>
      <c r="G39" s="274"/>
      <c r="H39" s="275" t="s">
        <v>42</v>
      </c>
      <c r="I39" s="282">
        <v>4</v>
      </c>
      <c r="J39" s="25"/>
      <c r="L39" s="260"/>
      <c r="O39" s="283" t="s">
        <v>212</v>
      </c>
      <c r="P39" s="284"/>
      <c r="Q39" s="26" t="s">
        <v>11</v>
      </c>
      <c r="T39" s="277" t="s">
        <v>213</v>
      </c>
      <c r="U39" s="278"/>
      <c r="V39" s="278"/>
      <c r="W39" s="279"/>
      <c r="X39" s="280">
        <v>0.152</v>
      </c>
      <c r="Y39" s="281"/>
      <c r="AB39" s="257">
        <v>8.3299999999999999E-2</v>
      </c>
    </row>
    <row r="40" spans="1:28" ht="15" x14ac:dyDescent="0.3">
      <c r="C40" s="272"/>
      <c r="D40" s="23" t="s">
        <v>43</v>
      </c>
      <c r="E40" s="285">
        <f>IF(ISNUMBER(E39),E38*E39,"")</f>
        <v>10</v>
      </c>
      <c r="F40" s="22"/>
      <c r="G40" s="274"/>
      <c r="H40" s="275" t="s">
        <v>43</v>
      </c>
      <c r="I40" s="286">
        <f>IF(ISNUMBER(I39),I39*I38^2,"")</f>
        <v>9</v>
      </c>
      <c r="J40" s="25"/>
      <c r="L40" s="260"/>
      <c r="O40" s="490" t="s">
        <v>214</v>
      </c>
      <c r="P40" s="491"/>
      <c r="Q40" s="287">
        <v>0.9</v>
      </c>
      <c r="T40" s="277" t="s">
        <v>215</v>
      </c>
      <c r="U40" s="278"/>
      <c r="V40" s="278"/>
      <c r="W40" s="279"/>
      <c r="X40" s="280">
        <v>0.21299999999999999</v>
      </c>
      <c r="Y40" s="281"/>
    </row>
    <row r="41" spans="1:28" ht="15" customHeight="1" x14ac:dyDescent="0.3">
      <c r="C41" s="272"/>
      <c r="D41" s="23" t="s">
        <v>44</v>
      </c>
      <c r="E41" s="285">
        <f>IF(ISNUMBER(E39),(2*E39)+E38,"")</f>
        <v>9</v>
      </c>
      <c r="F41" s="22"/>
      <c r="G41" s="274"/>
      <c r="H41" s="275" t="s">
        <v>44</v>
      </c>
      <c r="I41" s="286">
        <f>IF(ISNUMBER(I39),(2*I38)*(SQRT(I39^2+1)),"")</f>
        <v>12.369316876852981</v>
      </c>
      <c r="O41" s="492"/>
      <c r="P41" s="489"/>
      <c r="Q41" s="288"/>
      <c r="T41" s="277" t="s">
        <v>216</v>
      </c>
      <c r="U41" s="278"/>
      <c r="V41" s="278"/>
      <c r="W41" s="279"/>
      <c r="X41" s="280">
        <v>0.27400000000000002</v>
      </c>
      <c r="Y41" s="281"/>
    </row>
    <row r="42" spans="1:28" ht="15" x14ac:dyDescent="0.3">
      <c r="C42" s="289"/>
      <c r="D42" s="28"/>
      <c r="E42" s="290"/>
      <c r="F42" s="27"/>
      <c r="G42" s="291"/>
      <c r="H42" s="292"/>
      <c r="I42" s="293"/>
      <c r="O42" s="490" t="s">
        <v>217</v>
      </c>
      <c r="P42" s="491"/>
      <c r="Q42" s="287">
        <v>0.5</v>
      </c>
      <c r="T42" s="277" t="s">
        <v>218</v>
      </c>
      <c r="U42" s="278"/>
      <c r="V42" s="278"/>
      <c r="W42" s="279"/>
      <c r="X42" s="280">
        <v>0.30499999999999999</v>
      </c>
      <c r="Y42" s="281"/>
    </row>
    <row r="43" spans="1:28" ht="15" customHeight="1" x14ac:dyDescent="0.2">
      <c r="C43" s="493" t="s">
        <v>45</v>
      </c>
      <c r="D43" s="494"/>
      <c r="E43" s="495"/>
      <c r="F43" s="493" t="s">
        <v>46</v>
      </c>
      <c r="G43" s="494"/>
      <c r="H43" s="494"/>
      <c r="I43" s="495"/>
      <c r="O43" s="492"/>
      <c r="P43" s="489"/>
      <c r="Q43" s="294"/>
      <c r="T43" s="277" t="s">
        <v>219</v>
      </c>
      <c r="U43" s="278"/>
      <c r="V43" s="278"/>
      <c r="W43" s="279"/>
      <c r="X43" s="280">
        <v>0.45700000000000002</v>
      </c>
      <c r="Y43" s="281"/>
    </row>
    <row r="44" spans="1:28" ht="15" x14ac:dyDescent="0.2">
      <c r="C44" s="295"/>
      <c r="D44" s="296"/>
      <c r="E44" s="297"/>
      <c r="F44" s="298"/>
      <c r="G44" s="299"/>
      <c r="H44" s="300"/>
      <c r="I44" s="301"/>
      <c r="O44" s="490" t="s">
        <v>220</v>
      </c>
      <c r="P44" s="491"/>
      <c r="Q44" s="287">
        <v>0.7</v>
      </c>
      <c r="T44" s="277" t="s">
        <v>221</v>
      </c>
      <c r="U44" s="278"/>
      <c r="V44" s="278"/>
      <c r="W44" s="279"/>
      <c r="X44" s="280">
        <v>0.49099999999999999</v>
      </c>
      <c r="Y44" s="281"/>
    </row>
    <row r="45" spans="1:28" ht="15" customHeight="1" thickBot="1" x14ac:dyDescent="0.35">
      <c r="C45" s="272"/>
      <c r="D45" s="23" t="s">
        <v>39</v>
      </c>
      <c r="E45" s="302">
        <v>5</v>
      </c>
      <c r="F45" s="24"/>
      <c r="G45" s="274"/>
      <c r="H45" s="275" t="s">
        <v>40</v>
      </c>
      <c r="I45" s="276">
        <v>1</v>
      </c>
      <c r="O45" s="492"/>
      <c r="P45" s="489"/>
      <c r="Q45" s="294"/>
      <c r="T45" s="303" t="s">
        <v>222</v>
      </c>
      <c r="U45" s="304"/>
      <c r="V45" s="304"/>
      <c r="W45" s="305"/>
      <c r="X45" s="306">
        <v>0.61899999999999999</v>
      </c>
      <c r="Y45" s="307"/>
    </row>
    <row r="46" spans="1:28" ht="15" x14ac:dyDescent="0.3">
      <c r="C46" s="272"/>
      <c r="D46" s="23" t="s">
        <v>40</v>
      </c>
      <c r="E46" s="308">
        <v>3</v>
      </c>
      <c r="F46" s="24"/>
      <c r="G46" s="274"/>
      <c r="H46" s="275" t="s">
        <v>48</v>
      </c>
      <c r="I46" s="282">
        <v>3</v>
      </c>
      <c r="O46" s="30" t="s">
        <v>47</v>
      </c>
      <c r="P46" s="309"/>
      <c r="Q46" s="310"/>
    </row>
    <row r="47" spans="1:28" ht="15" x14ac:dyDescent="0.3">
      <c r="C47" s="272"/>
      <c r="D47" s="23" t="s">
        <v>42</v>
      </c>
      <c r="E47" s="308">
        <v>1</v>
      </c>
      <c r="F47" s="24"/>
      <c r="G47" s="274"/>
      <c r="H47" s="275" t="s">
        <v>43</v>
      </c>
      <c r="I47" s="286">
        <f>IF(ISNUMBER(I46),(2/3)*I46*I45,"")</f>
        <v>2</v>
      </c>
      <c r="O47" s="31" t="s">
        <v>49</v>
      </c>
      <c r="P47" s="311"/>
      <c r="Q47" s="312" t="s">
        <v>223</v>
      </c>
    </row>
    <row r="48" spans="1:28" ht="15" x14ac:dyDescent="0.3">
      <c r="C48" s="272"/>
      <c r="D48" s="23" t="s">
        <v>43</v>
      </c>
      <c r="E48" s="313">
        <f>IF(ISNUMBER(E47),(E45*E46)+(E47*E46^2),"")</f>
        <v>24</v>
      </c>
      <c r="F48" s="24"/>
      <c r="G48" s="274"/>
      <c r="H48" s="275" t="s">
        <v>44</v>
      </c>
      <c r="I48" s="286">
        <f>IF(ISNUMBER(I46),I46+((8*I45^2)/(3*I46)),"")</f>
        <v>3.8888888888888888</v>
      </c>
      <c r="O48" s="33" t="s">
        <v>50</v>
      </c>
      <c r="P48" s="314"/>
      <c r="Q48" s="315" t="s">
        <v>224</v>
      </c>
    </row>
    <row r="49" spans="3:17" ht="15" x14ac:dyDescent="0.3">
      <c r="C49" s="289"/>
      <c r="D49" s="34" t="s">
        <v>44</v>
      </c>
      <c r="E49" s="313">
        <f>IF(ISNUMBER(E47),E45+((2*E46)*(SQRT(E47^2+1))),"")</f>
        <v>13.485281374238571</v>
      </c>
      <c r="F49" s="28"/>
      <c r="G49" s="291"/>
      <c r="H49" s="316"/>
      <c r="I49" s="317"/>
      <c r="O49" s="30" t="s">
        <v>51</v>
      </c>
      <c r="P49" s="309"/>
      <c r="Q49" s="310"/>
    </row>
    <row r="50" spans="3:17" ht="30" customHeight="1" x14ac:dyDescent="0.3">
      <c r="C50" s="272"/>
      <c r="D50" s="24"/>
      <c r="E50" s="274"/>
      <c r="F50" s="37"/>
      <c r="G50" s="318"/>
      <c r="H50" s="319"/>
      <c r="I50" s="320"/>
      <c r="O50" s="483" t="s">
        <v>225</v>
      </c>
      <c r="P50" s="484"/>
      <c r="Q50" s="312" t="s">
        <v>226</v>
      </c>
    </row>
    <row r="51" spans="3:17" ht="30" customHeight="1" x14ac:dyDescent="0.3">
      <c r="C51" s="485" t="s">
        <v>52</v>
      </c>
      <c r="D51" s="486"/>
      <c r="E51" s="487"/>
      <c r="F51" s="24"/>
      <c r="G51" s="274"/>
      <c r="H51" s="321"/>
      <c r="I51" s="320"/>
      <c r="O51" s="488" t="s">
        <v>227</v>
      </c>
      <c r="P51" s="489"/>
      <c r="Q51" s="312" t="s">
        <v>228</v>
      </c>
    </row>
    <row r="52" spans="3:17" ht="30" customHeight="1" x14ac:dyDescent="0.3">
      <c r="C52" s="322"/>
      <c r="D52" s="38" t="s">
        <v>53</v>
      </c>
      <c r="E52" s="323">
        <v>18</v>
      </c>
      <c r="F52" s="24"/>
      <c r="G52" s="274"/>
      <c r="H52" s="321"/>
      <c r="I52" s="324"/>
      <c r="O52" s="283" t="s">
        <v>229</v>
      </c>
      <c r="P52" s="325"/>
      <c r="Q52" s="326">
        <v>0.3</v>
      </c>
    </row>
    <row r="53" spans="3:17" ht="15" x14ac:dyDescent="0.3">
      <c r="C53" s="272"/>
      <c r="D53" s="39" t="s">
        <v>43</v>
      </c>
      <c r="E53" s="313">
        <f>IF(ISNUMBER(E52),(3.14159*((E52/12)^2/4)),"")</f>
        <v>1.767144375</v>
      </c>
      <c r="F53" s="24"/>
      <c r="G53" s="274"/>
      <c r="H53" s="321"/>
      <c r="I53" s="324"/>
    </row>
    <row r="54" spans="3:17" ht="15.75" x14ac:dyDescent="0.35">
      <c r="C54" s="289"/>
      <c r="D54" s="35" t="s">
        <v>44</v>
      </c>
      <c r="E54" s="313">
        <f>IF(ISNUMBER(E52),3.14159*(E52/12),"")</f>
        <v>4.7123849999999994</v>
      </c>
      <c r="F54" s="28"/>
      <c r="G54" s="291"/>
      <c r="H54" s="292"/>
      <c r="I54" s="293"/>
      <c r="O54" s="36"/>
      <c r="P54" s="327"/>
      <c r="Q54" s="328"/>
    </row>
    <row r="55" spans="3:17" ht="15" x14ac:dyDescent="0.35">
      <c r="O55" s="329"/>
      <c r="P55" s="330"/>
      <c r="Q55" s="328"/>
    </row>
  </sheetData>
  <mergeCells count="22">
    <mergeCell ref="C24:Y24"/>
    <mergeCell ref="C36:I36"/>
    <mergeCell ref="O36:Q38"/>
    <mergeCell ref="C37:E37"/>
    <mergeCell ref="F37:I37"/>
    <mergeCell ref="O50:P50"/>
    <mergeCell ref="C51:E51"/>
    <mergeCell ref="O51:P51"/>
    <mergeCell ref="O40:P41"/>
    <mergeCell ref="O42:P43"/>
    <mergeCell ref="C43:E43"/>
    <mergeCell ref="F43:I43"/>
    <mergeCell ref="O44:P45"/>
    <mergeCell ref="M6:N6"/>
    <mergeCell ref="B1:Y1"/>
    <mergeCell ref="AA1:AD1"/>
    <mergeCell ref="X2:Y2"/>
    <mergeCell ref="X3:Y3"/>
    <mergeCell ref="B4:Y4"/>
    <mergeCell ref="C5:G5"/>
    <mergeCell ref="H5:L5"/>
    <mergeCell ref="M5:W5"/>
  </mergeCells>
  <pageMargins left="0.7" right="0.7" top="0.75" bottom="0.75" header="0.3" footer="0.3"/>
  <pageSetup paperSize="3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C80F-8483-471A-8F1E-0ABC3D7FB43B}">
  <sheetPr codeName="Sheet3">
    <pageSetUpPr fitToPage="1"/>
  </sheetPr>
  <dimension ref="A1:AG26"/>
  <sheetViews>
    <sheetView topLeftCell="A3" workbookViewId="0">
      <selection activeCell="AF10" sqref="AF10:AG10"/>
    </sheetView>
  </sheetViews>
  <sheetFormatPr defaultRowHeight="15" x14ac:dyDescent="0.25"/>
  <cols>
    <col min="1" max="1" width="5.7109375" style="40" customWidth="1"/>
    <col min="2" max="7" width="12.5703125" customWidth="1"/>
    <col min="8" max="15" width="12.5703125" hidden="1" customWidth="1"/>
    <col min="16" max="17" width="12.5703125" customWidth="1"/>
    <col min="18" max="21" width="12.5703125" hidden="1" customWidth="1"/>
    <col min="22" max="23" width="12.5703125" customWidth="1"/>
    <col min="24" max="27" width="12.5703125" hidden="1" customWidth="1"/>
    <col min="28" max="33" width="12.5703125" customWidth="1"/>
  </cols>
  <sheetData>
    <row r="1" spans="1:33" ht="15.75" thickTop="1" x14ac:dyDescent="0.25">
      <c r="B1" s="521" t="s">
        <v>347</v>
      </c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2"/>
      <c r="V1" s="522"/>
      <c r="W1" s="522"/>
      <c r="X1" s="522"/>
      <c r="Y1" s="522"/>
      <c r="Z1" s="522"/>
      <c r="AA1" s="522"/>
      <c r="AB1" s="522"/>
      <c r="AC1" s="522"/>
      <c r="AD1" s="522"/>
      <c r="AE1" s="522"/>
      <c r="AF1" s="522"/>
      <c r="AG1" s="523"/>
    </row>
    <row r="2" spans="1:33" ht="15.75" thickBot="1" x14ac:dyDescent="0.3">
      <c r="B2" s="524" t="s">
        <v>180</v>
      </c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  <c r="X2" s="525"/>
      <c r="Y2" s="525"/>
      <c r="Z2" s="525"/>
      <c r="AA2" s="525"/>
      <c r="AB2" s="525"/>
      <c r="AC2" s="525"/>
      <c r="AD2" s="525"/>
      <c r="AE2" s="525"/>
      <c r="AF2" s="525"/>
      <c r="AG2" s="526"/>
    </row>
    <row r="3" spans="1:33" ht="15.75" x14ac:dyDescent="0.25"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9"/>
      <c r="AC3" s="180" t="s">
        <v>18</v>
      </c>
      <c r="AD3" s="181" t="s">
        <v>345</v>
      </c>
      <c r="AE3" s="182"/>
      <c r="AF3" s="183" t="s">
        <v>159</v>
      </c>
      <c r="AG3" s="184">
        <v>45503</v>
      </c>
    </row>
    <row r="4" spans="1:33" ht="16.5" thickBot="1" x14ac:dyDescent="0.3">
      <c r="B4" s="527"/>
      <c r="C4" s="528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6"/>
      <c r="AC4" s="187" t="s">
        <v>20</v>
      </c>
      <c r="AD4" s="188" t="s">
        <v>344</v>
      </c>
      <c r="AE4" s="189"/>
      <c r="AF4" s="190" t="s">
        <v>159</v>
      </c>
      <c r="AG4" s="191"/>
    </row>
    <row r="5" spans="1:33" ht="50.25" customHeight="1" x14ac:dyDescent="0.25">
      <c r="B5" s="529" t="s">
        <v>181</v>
      </c>
      <c r="C5" s="365" t="s">
        <v>297</v>
      </c>
      <c r="D5" s="518" t="s">
        <v>182</v>
      </c>
      <c r="E5" s="519"/>
      <c r="F5" s="518" t="s">
        <v>299</v>
      </c>
      <c r="G5" s="520"/>
      <c r="H5" s="520"/>
      <c r="I5" s="520"/>
      <c r="J5" s="520"/>
      <c r="K5" s="520"/>
      <c r="L5" s="520"/>
      <c r="M5" s="520"/>
      <c r="N5" s="520"/>
      <c r="O5" s="520"/>
      <c r="P5" s="520"/>
      <c r="Q5" s="519"/>
      <c r="R5" s="531" t="s">
        <v>183</v>
      </c>
      <c r="S5" s="531"/>
      <c r="T5" s="531" t="s">
        <v>184</v>
      </c>
      <c r="U5" s="531"/>
      <c r="V5" s="518" t="s">
        <v>304</v>
      </c>
      <c r="W5" s="520"/>
      <c r="X5" s="520"/>
      <c r="Y5" s="520"/>
      <c r="Z5" s="520"/>
      <c r="AA5" s="520"/>
      <c r="AB5" s="520"/>
      <c r="AC5" s="520"/>
      <c r="AD5" s="520"/>
      <c r="AE5" s="519"/>
      <c r="AF5" s="532" t="s">
        <v>185</v>
      </c>
      <c r="AG5" s="515" t="s">
        <v>186</v>
      </c>
    </row>
    <row r="6" spans="1:33" ht="59.25" customHeight="1" x14ac:dyDescent="0.25">
      <c r="B6" s="530"/>
      <c r="C6" s="192" t="s">
        <v>303</v>
      </c>
      <c r="D6" s="193" t="s">
        <v>187</v>
      </c>
      <c r="E6" s="193" t="s">
        <v>298</v>
      </c>
      <c r="F6" s="193" t="s">
        <v>301</v>
      </c>
      <c r="G6" s="193" t="s">
        <v>300</v>
      </c>
      <c r="H6" s="193" t="s">
        <v>188</v>
      </c>
      <c r="I6" s="193" t="s">
        <v>189</v>
      </c>
      <c r="J6" s="193" t="s">
        <v>190</v>
      </c>
      <c r="K6" s="193" t="s">
        <v>191</v>
      </c>
      <c r="L6" s="193" t="s">
        <v>192</v>
      </c>
      <c r="M6" s="193" t="s">
        <v>193</v>
      </c>
      <c r="N6" s="193" t="s">
        <v>191</v>
      </c>
      <c r="O6" s="193" t="s">
        <v>192</v>
      </c>
      <c r="P6" s="193" t="s">
        <v>229</v>
      </c>
      <c r="Q6" s="193" t="s">
        <v>302</v>
      </c>
      <c r="R6" s="193" t="s">
        <v>193</v>
      </c>
      <c r="S6" s="193" t="s">
        <v>191</v>
      </c>
      <c r="T6" s="193" t="s">
        <v>190</v>
      </c>
      <c r="U6" s="193" t="s">
        <v>190</v>
      </c>
      <c r="V6" s="193"/>
      <c r="W6" s="193"/>
      <c r="X6" s="193" t="s">
        <v>192</v>
      </c>
      <c r="Y6" s="193" t="s">
        <v>190</v>
      </c>
      <c r="Z6" s="193" t="s">
        <v>194</v>
      </c>
      <c r="AA6" s="192"/>
      <c r="AB6" s="193"/>
      <c r="AC6" s="193"/>
      <c r="AD6" s="193"/>
      <c r="AE6" s="193"/>
      <c r="AF6" s="533"/>
      <c r="AG6" s="516"/>
    </row>
    <row r="7" spans="1:33" ht="24" customHeight="1" x14ac:dyDescent="0.25">
      <c r="B7" s="530"/>
      <c r="C7" s="194">
        <v>0.9</v>
      </c>
      <c r="D7" s="194">
        <v>0.5</v>
      </c>
      <c r="E7" s="194">
        <v>0.7</v>
      </c>
      <c r="F7" s="194">
        <v>0.4</v>
      </c>
      <c r="G7" s="194">
        <v>0.55000000000000004</v>
      </c>
      <c r="H7" s="194">
        <v>0.55000000000000004</v>
      </c>
      <c r="I7" s="194">
        <v>0.3</v>
      </c>
      <c r="J7" s="194">
        <v>0.3</v>
      </c>
      <c r="K7" s="194">
        <v>0.15</v>
      </c>
      <c r="L7" s="194">
        <v>0.2</v>
      </c>
      <c r="M7" s="194">
        <v>0.34</v>
      </c>
      <c r="N7" s="194">
        <v>0.45</v>
      </c>
      <c r="O7" s="194">
        <v>0.59</v>
      </c>
      <c r="P7" s="194">
        <v>0.4</v>
      </c>
      <c r="Q7" s="194">
        <v>0.4</v>
      </c>
      <c r="R7" s="194">
        <v>0.6</v>
      </c>
      <c r="S7" s="194">
        <v>0.65</v>
      </c>
      <c r="T7" s="194">
        <v>0.6</v>
      </c>
      <c r="U7" s="194">
        <v>0.6</v>
      </c>
      <c r="V7" s="194">
        <v>0.4</v>
      </c>
      <c r="W7" s="194">
        <v>0.5</v>
      </c>
      <c r="X7" s="194">
        <v>0.2</v>
      </c>
      <c r="Y7" s="194">
        <v>0.5</v>
      </c>
      <c r="Z7" s="194">
        <v>0.7</v>
      </c>
      <c r="AA7" s="194">
        <v>0.9</v>
      </c>
      <c r="AB7" s="195">
        <v>0.9</v>
      </c>
      <c r="AC7" s="195">
        <v>0.5</v>
      </c>
      <c r="AD7" s="194">
        <v>0.25</v>
      </c>
      <c r="AE7" s="194">
        <v>0.3</v>
      </c>
      <c r="AF7" s="533"/>
      <c r="AG7" s="516"/>
    </row>
    <row r="8" spans="1:33" ht="20.100000000000001" customHeight="1" thickBot="1" x14ac:dyDescent="0.3">
      <c r="A8" s="374"/>
      <c r="B8" s="331" t="s">
        <v>195</v>
      </c>
      <c r="C8" s="196" t="s">
        <v>196</v>
      </c>
      <c r="D8" s="196" t="s">
        <v>196</v>
      </c>
      <c r="E8" s="196" t="s">
        <v>196</v>
      </c>
      <c r="F8" s="196" t="s">
        <v>196</v>
      </c>
      <c r="G8" s="196" t="s">
        <v>196</v>
      </c>
      <c r="H8" s="196" t="s">
        <v>196</v>
      </c>
      <c r="I8" s="196" t="s">
        <v>196</v>
      </c>
      <c r="J8" s="196" t="s">
        <v>196</v>
      </c>
      <c r="K8" s="196" t="s">
        <v>196</v>
      </c>
      <c r="L8" s="196" t="s">
        <v>196</v>
      </c>
      <c r="M8" s="196" t="s">
        <v>196</v>
      </c>
      <c r="N8" s="196" t="s">
        <v>196</v>
      </c>
      <c r="O8" s="196" t="s">
        <v>196</v>
      </c>
      <c r="P8" s="196" t="s">
        <v>196</v>
      </c>
      <c r="Q8" s="196" t="s">
        <v>196</v>
      </c>
      <c r="R8" s="196" t="s">
        <v>196</v>
      </c>
      <c r="S8" s="196" t="s">
        <v>196</v>
      </c>
      <c r="T8" s="196" t="s">
        <v>196</v>
      </c>
      <c r="U8" s="196" t="s">
        <v>196</v>
      </c>
      <c r="V8" s="196" t="s">
        <v>196</v>
      </c>
      <c r="W8" s="196" t="s">
        <v>196</v>
      </c>
      <c r="X8" s="196" t="s">
        <v>196</v>
      </c>
      <c r="Y8" s="196" t="s">
        <v>196</v>
      </c>
      <c r="Z8" s="196" t="s">
        <v>196</v>
      </c>
      <c r="AA8" s="196" t="s">
        <v>196</v>
      </c>
      <c r="AB8" s="196" t="s">
        <v>196</v>
      </c>
      <c r="AC8" s="196" t="s">
        <v>196</v>
      </c>
      <c r="AD8" s="196" t="s">
        <v>196</v>
      </c>
      <c r="AE8" s="196" t="s">
        <v>196</v>
      </c>
      <c r="AF8" s="534"/>
      <c r="AG8" s="517"/>
    </row>
    <row r="9" spans="1:33" x14ac:dyDescent="0.25">
      <c r="B9" s="439" t="str">
        <f>Discharges!B9</f>
        <v>DR1</v>
      </c>
      <c r="C9" s="440">
        <f>0.1581</f>
        <v>0.15809999999999999</v>
      </c>
      <c r="D9" s="441">
        <f>0.3707+0.1228+0.0225-Q9</f>
        <v>0.40790000000000004</v>
      </c>
      <c r="E9" s="440">
        <f>1.2579-C9-D9-P9-F9</f>
        <v>0.50540000000000007</v>
      </c>
      <c r="F9" s="442">
        <v>2.7000000000000001E-3</v>
      </c>
      <c r="G9" s="442"/>
      <c r="H9" s="442"/>
      <c r="I9" s="442"/>
      <c r="J9" s="442"/>
      <c r="K9" s="442"/>
      <c r="L9" s="442"/>
      <c r="M9" s="442"/>
      <c r="N9" s="442"/>
      <c r="O9" s="442"/>
      <c r="P9" s="442">
        <f>0.1588+0.025</f>
        <v>0.18379999999999999</v>
      </c>
      <c r="Q9" s="442">
        <v>0.1081</v>
      </c>
      <c r="R9" s="442"/>
      <c r="S9" s="442"/>
      <c r="T9" s="442"/>
      <c r="U9" s="442"/>
      <c r="V9" s="442"/>
      <c r="W9" s="442"/>
      <c r="X9" s="442"/>
      <c r="Y9" s="442"/>
      <c r="Z9" s="442"/>
      <c r="AA9" s="442"/>
      <c r="AB9" s="442"/>
      <c r="AC9" s="442"/>
      <c r="AD9" s="442"/>
      <c r="AE9" s="442"/>
      <c r="AF9" s="198">
        <f t="shared" ref="AF9:AF13" si="0">SUM(C9:AE9)</f>
        <v>1.3660000000000001</v>
      </c>
      <c r="AG9" s="332">
        <f t="shared" ref="AG9:AG13" si="1">((C9*$C$7)+(D9*$D$7)+(E9*$E$7)+(F9*$F$7)+(H9*$H$7)+(I9*$I$7)+(J9*$J$7)+(K9*$K$7)+(L9*$L$7)+(M9*$M$7)+(N9*$N$7)+(O9*$O$7)+(P9*$P$7)+(Q9*$Q$7)+(R9*$R$7)+(S9*$S$7)+(T9*$T$7)+(U9*$U$7)+(V9*$V$7)+(W9*$W$7)+(X9*$X$7)+(Y9*$Y$7)+(Z9*$Z$7)+(AA9*$AA$7)+(AB9*$AB$7)+(AC9*$AC$7)+(AD9*$AD$7)+(AE9*$AE$7))/AF9</f>
        <v>0.59872620790629572</v>
      </c>
    </row>
    <row r="10" spans="1:33" x14ac:dyDescent="0.25">
      <c r="B10" s="435" t="s">
        <v>102</v>
      </c>
      <c r="C10" s="433">
        <v>1.61E-2</v>
      </c>
      <c r="D10" s="438">
        <f>0.0261+0.1053</f>
        <v>0.13140000000000002</v>
      </c>
      <c r="E10" s="448">
        <f>1.0614-D10-C10-P10-Q10</f>
        <v>0.27389999999999987</v>
      </c>
      <c r="F10" s="447"/>
      <c r="G10" s="428"/>
      <c r="H10" s="428"/>
      <c r="I10" s="428"/>
      <c r="J10" s="428"/>
      <c r="K10" s="428"/>
      <c r="L10" s="428"/>
      <c r="M10" s="428"/>
      <c r="N10" s="428"/>
      <c r="O10" s="428"/>
      <c r="P10" s="429">
        <f>0.1567+0.0664</f>
        <v>0.22310000000000002</v>
      </c>
      <c r="Q10" s="197">
        <v>0.41689999999999999</v>
      </c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8">
        <f t="shared" si="0"/>
        <v>1.0613999999999999</v>
      </c>
      <c r="AG10" s="332">
        <f t="shared" si="1"/>
        <v>0.49738081778782739</v>
      </c>
    </row>
    <row r="11" spans="1:33" x14ac:dyDescent="0.25">
      <c r="B11" s="435" t="str">
        <f>Discharges!B19</f>
        <v>DR3</v>
      </c>
      <c r="C11" s="432">
        <v>2.46E-2</v>
      </c>
      <c r="D11" s="437">
        <v>2.23E-2</v>
      </c>
      <c r="E11" s="432"/>
      <c r="F11" s="197"/>
      <c r="G11" s="409"/>
      <c r="H11" s="409"/>
      <c r="I11" s="409"/>
      <c r="J11" s="409"/>
      <c r="K11" s="409"/>
      <c r="L11" s="409"/>
      <c r="M11" s="409"/>
      <c r="N11" s="409"/>
      <c r="O11" s="409"/>
      <c r="P11" s="197">
        <f>0.0573-D11-C11</f>
        <v>1.0399999999999996E-2</v>
      </c>
      <c r="Q11" s="197"/>
      <c r="R11" s="409"/>
      <c r="S11" s="409"/>
      <c r="T11" s="409"/>
      <c r="U11" s="409"/>
      <c r="V11" s="409"/>
      <c r="W11" s="409"/>
      <c r="X11" s="409"/>
      <c r="Y11" s="409"/>
      <c r="Z11" s="409"/>
      <c r="AA11" s="409"/>
      <c r="AB11" s="409"/>
      <c r="AC11" s="409"/>
      <c r="AD11" s="409"/>
      <c r="AE11" s="409"/>
      <c r="AF11" s="198">
        <f t="shared" si="0"/>
        <v>5.729999999999999E-2</v>
      </c>
      <c r="AG11" s="332">
        <f t="shared" si="1"/>
        <v>0.65357766143106466</v>
      </c>
    </row>
    <row r="12" spans="1:33" x14ac:dyDescent="0.25">
      <c r="B12" s="435" t="str">
        <f>Discharges!B20</f>
        <v>DR4</v>
      </c>
      <c r="C12" s="432">
        <v>0.01</v>
      </c>
      <c r="D12" s="437">
        <v>1.03E-2</v>
      </c>
      <c r="E12" s="432">
        <v>3.6200000000000003E-2</v>
      </c>
      <c r="F12" s="427"/>
      <c r="G12" s="409"/>
      <c r="H12" s="409"/>
      <c r="I12" s="409"/>
      <c r="J12" s="409"/>
      <c r="K12" s="409"/>
      <c r="L12" s="409"/>
      <c r="M12" s="409"/>
      <c r="N12" s="409"/>
      <c r="O12" s="409"/>
      <c r="P12" s="197">
        <v>0.12659999999999999</v>
      </c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198">
        <f t="shared" si="0"/>
        <v>0.18309999999999998</v>
      </c>
      <c r="AG12" s="332">
        <f>((C12*$C$7)+(D12*$D$7)+(E12*$E$7)+(F12*$F$7)+(H12*$H$7)+(I12*$I$7)+(J12*$J$7)+(K12*$K$7)+(L12*$L$7)+(M12*$M$7)+(N12*$N$7)+(O12*$O$7)+(P12*$P$7)+(Q12*$Q$7)+(R12*$R$7)+(S12*$S$7)+(T12*$T$7)+(U12*$U$7)+(V12*$V$7)+(W12*$W$7)+(X12*$X$7)+(Y12*$Y$7)+(Z12*$Z$7)+(AA12*$AA$7)+(AB12*$AB$7)+(AC12*$AC$7)+(AD12*$AD$7)+(AE12*$AE$7))/AF12</f>
        <v>0.49224467504096125</v>
      </c>
    </row>
    <row r="13" spans="1:33" x14ac:dyDescent="0.25">
      <c r="B13" s="435" t="s">
        <v>151</v>
      </c>
      <c r="C13" s="432">
        <v>1.4500000000000001E-2</v>
      </c>
      <c r="D13" s="437"/>
      <c r="E13" s="436"/>
      <c r="F13" s="427"/>
      <c r="G13" s="409"/>
      <c r="H13" s="409"/>
      <c r="I13" s="409"/>
      <c r="J13" s="409"/>
      <c r="K13" s="409"/>
      <c r="L13" s="409"/>
      <c r="M13" s="409"/>
      <c r="N13" s="409"/>
      <c r="O13" s="409"/>
      <c r="P13" s="197"/>
      <c r="Q13" s="409"/>
      <c r="R13" s="409"/>
      <c r="S13" s="409"/>
      <c r="T13" s="409"/>
      <c r="U13" s="409"/>
      <c r="V13" s="409"/>
      <c r="W13" s="409"/>
      <c r="X13" s="409"/>
      <c r="Y13" s="409"/>
      <c r="Z13" s="409"/>
      <c r="AA13" s="409"/>
      <c r="AB13" s="409"/>
      <c r="AC13" s="409"/>
      <c r="AD13" s="409"/>
      <c r="AE13" s="409"/>
      <c r="AF13" s="198">
        <f t="shared" si="0"/>
        <v>1.4500000000000001E-2</v>
      </c>
      <c r="AG13" s="332">
        <f t="shared" si="1"/>
        <v>0.9</v>
      </c>
    </row>
    <row r="14" spans="1:33" x14ac:dyDescent="0.25">
      <c r="B14" s="435" t="s">
        <v>337</v>
      </c>
      <c r="C14" s="432">
        <v>1.41E-2</v>
      </c>
      <c r="D14" s="437"/>
      <c r="E14" s="436"/>
      <c r="F14" s="427"/>
      <c r="G14" s="409"/>
      <c r="H14" s="409"/>
      <c r="I14" s="409"/>
      <c r="J14" s="409"/>
      <c r="K14" s="409"/>
      <c r="L14" s="409"/>
      <c r="M14" s="409"/>
      <c r="N14" s="409"/>
      <c r="O14" s="409"/>
      <c r="P14" s="197"/>
      <c r="Q14" s="409"/>
      <c r="R14" s="409"/>
      <c r="S14" s="409"/>
      <c r="T14" s="409"/>
      <c r="U14" s="40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198">
        <f t="shared" ref="AF14:AF15" si="2">SUM(C14:AE14)</f>
        <v>1.41E-2</v>
      </c>
      <c r="AG14" s="332">
        <f t="shared" ref="AG14:AG15" si="3">((C14*$C$7)+(D14*$D$7)+(E14*$E$7)+(F14*$F$7)+(H14*$H$7)+(I14*$I$7)+(J14*$J$7)+(K14*$K$7)+(L14*$L$7)+(M14*$M$7)+(N14*$N$7)+(O14*$O$7)+(P14*$P$7)+(Q14*$Q$7)+(R14*$R$7)+(S14*$S$7)+(T14*$T$7)+(U14*$U$7)+(V14*$V$7)+(W14*$W$7)+(X14*$X$7)+(Y14*$Y$7)+(Z14*$Z$7)+(AA14*$AA$7)+(AB14*$AB$7)+(AC14*$AC$7)+(AD14*$AD$7)+(AE14*$AE$7))/AF14</f>
        <v>0.9</v>
      </c>
    </row>
    <row r="15" spans="1:33" x14ac:dyDescent="0.25">
      <c r="B15" s="435" t="s">
        <v>309</v>
      </c>
      <c r="C15" s="432">
        <v>1.5900000000000001E-2</v>
      </c>
      <c r="D15" s="437"/>
      <c r="E15" s="436">
        <f>0.9262-C15-P15</f>
        <v>0.29710000000000003</v>
      </c>
      <c r="F15" s="427"/>
      <c r="G15" s="409"/>
      <c r="H15" s="409"/>
      <c r="I15" s="409"/>
      <c r="J15" s="409"/>
      <c r="K15" s="409"/>
      <c r="L15" s="409"/>
      <c r="M15" s="409"/>
      <c r="N15" s="409"/>
      <c r="O15" s="409"/>
      <c r="P15" s="197">
        <f>0.018+0.5952</f>
        <v>0.61319999999999997</v>
      </c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198">
        <f t="shared" si="2"/>
        <v>0.92620000000000002</v>
      </c>
      <c r="AG15" s="332">
        <f t="shared" si="3"/>
        <v>0.50481537464910387</v>
      </c>
    </row>
    <row r="16" spans="1:33" x14ac:dyDescent="0.25">
      <c r="B16" s="435" t="s">
        <v>336</v>
      </c>
      <c r="C16" s="432">
        <v>6.4199999999999993E-2</v>
      </c>
      <c r="D16" s="437">
        <f>0.3885-C16-Q16</f>
        <v>0.10610000000000003</v>
      </c>
      <c r="E16" s="436"/>
      <c r="F16" s="427"/>
      <c r="G16" s="409"/>
      <c r="H16" s="409"/>
      <c r="I16" s="409"/>
      <c r="J16" s="409"/>
      <c r="K16" s="409"/>
      <c r="L16" s="409"/>
      <c r="M16" s="409"/>
      <c r="N16" s="409"/>
      <c r="O16" s="409"/>
      <c r="P16" s="197"/>
      <c r="Q16" s="197">
        <v>0.21820000000000001</v>
      </c>
      <c r="R16" s="409"/>
      <c r="S16" s="409"/>
      <c r="T16" s="409"/>
      <c r="U16" s="409"/>
      <c r="V16" s="409"/>
      <c r="W16" s="409"/>
      <c r="X16" s="409"/>
      <c r="Y16" s="409"/>
      <c r="Z16" s="409"/>
      <c r="AA16" s="409"/>
      <c r="AB16" s="409"/>
      <c r="AC16" s="409"/>
      <c r="AD16" s="409"/>
      <c r="AE16" s="409"/>
      <c r="AF16" s="198">
        <f t="shared" ref="AF16" si="4">SUM(C16:AE16)</f>
        <v>0.38850000000000001</v>
      </c>
      <c r="AG16" s="332">
        <f t="shared" ref="AG16" si="5">((C16*$C$7)+(D16*$D$7)+(E16*$E$7)+(F16*$F$7)+(H16*$H$7)+(I16*$I$7)+(J16*$J$7)+(K16*$K$7)+(L16*$L$7)+(M16*$M$7)+(N16*$N$7)+(O16*$O$7)+(P16*$P$7)+(Q16*$Q$7)+(R16*$R$7)+(S16*$S$7)+(T16*$T$7)+(U16*$U$7)+(V16*$V$7)+(W16*$W$7)+(X16*$X$7)+(Y16*$Y$7)+(Z16*$Z$7)+(AA16*$AA$7)+(AB16*$AB$7)+(AC16*$AC$7)+(AD16*$AD$7)+(AE16*$AE$7))/AF16</f>
        <v>0.50993564993564999</v>
      </c>
    </row>
    <row r="17" spans="2:33" x14ac:dyDescent="0.25">
      <c r="B17" s="435"/>
      <c r="C17" s="432"/>
      <c r="D17" s="446"/>
      <c r="E17" s="436"/>
      <c r="F17" s="427"/>
      <c r="G17" s="409"/>
      <c r="H17" s="409"/>
      <c r="I17" s="409"/>
      <c r="J17" s="409"/>
      <c r="K17" s="409"/>
      <c r="L17" s="409"/>
      <c r="M17" s="409"/>
      <c r="N17" s="409"/>
      <c r="O17" s="409"/>
      <c r="P17" s="197"/>
      <c r="Q17" s="409"/>
      <c r="R17" s="409"/>
      <c r="S17" s="409"/>
      <c r="T17" s="409"/>
      <c r="U17" s="409"/>
      <c r="V17" s="409"/>
      <c r="W17" s="409"/>
      <c r="X17" s="409"/>
      <c r="Y17" s="409"/>
      <c r="Z17" s="409"/>
      <c r="AA17" s="409"/>
      <c r="AB17" s="409"/>
      <c r="AC17" s="409"/>
      <c r="AD17" s="409"/>
      <c r="AE17" s="409"/>
      <c r="AF17" s="198"/>
      <c r="AG17" s="332"/>
    </row>
    <row r="18" spans="2:33" x14ac:dyDescent="0.25">
      <c r="B18" s="435"/>
      <c r="C18" s="434"/>
      <c r="D18" s="437"/>
      <c r="E18" s="436"/>
      <c r="F18" s="409"/>
      <c r="G18" s="409"/>
      <c r="H18" s="409"/>
      <c r="I18" s="409"/>
      <c r="J18" s="409"/>
      <c r="K18" s="409"/>
      <c r="L18" s="409"/>
      <c r="M18" s="409"/>
      <c r="N18" s="409"/>
      <c r="O18" s="409"/>
      <c r="P18" s="410"/>
      <c r="Q18" s="409"/>
      <c r="R18" s="409"/>
      <c r="S18" s="409"/>
      <c r="T18" s="409"/>
      <c r="U18" s="409"/>
      <c r="V18" s="409"/>
      <c r="W18" s="409"/>
      <c r="X18" s="409"/>
      <c r="Y18" s="409"/>
      <c r="Z18" s="409"/>
      <c r="AA18" s="409"/>
      <c r="AB18" s="409"/>
      <c r="AC18" s="409"/>
      <c r="AD18" s="409"/>
      <c r="AE18" s="409"/>
      <c r="AF18" s="198"/>
      <c r="AG18" s="332"/>
    </row>
    <row r="19" spans="2:33" x14ac:dyDescent="0.25">
      <c r="B19" s="435"/>
      <c r="C19" s="434"/>
      <c r="D19" s="437"/>
      <c r="E19" s="436"/>
      <c r="F19" s="409"/>
      <c r="G19" s="409"/>
      <c r="H19" s="409"/>
      <c r="I19" s="409"/>
      <c r="J19" s="409"/>
      <c r="K19" s="409"/>
      <c r="L19" s="409"/>
      <c r="M19" s="409"/>
      <c r="N19" s="409"/>
      <c r="O19" s="409"/>
      <c r="P19" s="410"/>
      <c r="Q19" s="409"/>
      <c r="R19" s="409"/>
      <c r="S19" s="409"/>
      <c r="T19" s="409"/>
      <c r="U19" s="409"/>
      <c r="V19" s="409"/>
      <c r="W19" s="409"/>
      <c r="X19" s="409"/>
      <c r="Y19" s="409"/>
      <c r="Z19" s="409"/>
      <c r="AA19" s="409"/>
      <c r="AB19" s="409"/>
      <c r="AC19" s="409"/>
      <c r="AD19" s="409"/>
      <c r="AE19" s="409"/>
      <c r="AF19" s="198"/>
      <c r="AG19" s="332"/>
    </row>
    <row r="20" spans="2:33" x14ac:dyDescent="0.25">
      <c r="B20" s="435"/>
      <c r="C20" s="431"/>
      <c r="D20" s="437"/>
      <c r="E20" s="432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430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198"/>
      <c r="AG20" s="332"/>
    </row>
    <row r="21" spans="2:33" x14ac:dyDescent="0.25">
      <c r="B21" s="435"/>
      <c r="C21" s="431"/>
      <c r="D21" s="437"/>
      <c r="E21" s="432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198"/>
      <c r="AG21" s="332"/>
    </row>
    <row r="22" spans="2:33" x14ac:dyDescent="0.25">
      <c r="B22" s="435"/>
      <c r="C22" s="431"/>
      <c r="D22" s="437"/>
      <c r="E22" s="432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430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198"/>
      <c r="AG22" s="332"/>
    </row>
    <row r="23" spans="2:33" x14ac:dyDescent="0.25">
      <c r="B23" s="435"/>
      <c r="C23" s="431"/>
      <c r="D23" s="437"/>
      <c r="E23" s="432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430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198"/>
      <c r="AG23" s="332"/>
    </row>
    <row r="24" spans="2:33" x14ac:dyDescent="0.25">
      <c r="B24" s="435"/>
      <c r="C24" s="431"/>
      <c r="D24" s="437"/>
      <c r="E24" s="432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430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198"/>
      <c r="AG24" s="332"/>
    </row>
    <row r="25" spans="2:33" x14ac:dyDescent="0.25">
      <c r="B25" s="435"/>
      <c r="C25" s="431"/>
      <c r="D25" s="437"/>
      <c r="E25" s="432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430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198"/>
      <c r="AG25" s="332"/>
    </row>
    <row r="26" spans="2:33" ht="15.75" thickBot="1" x14ac:dyDescent="0.3">
      <c r="B26" s="443"/>
      <c r="C26" s="444"/>
      <c r="D26" s="445"/>
      <c r="E26" s="19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430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198"/>
      <c r="AG26" s="332"/>
    </row>
  </sheetData>
  <mergeCells count="11">
    <mergeCell ref="AG5:AG8"/>
    <mergeCell ref="D5:E5"/>
    <mergeCell ref="F5:Q5"/>
    <mergeCell ref="V5:AE5"/>
    <mergeCell ref="B1:AG1"/>
    <mergeCell ref="B2:AG2"/>
    <mergeCell ref="B4:C4"/>
    <mergeCell ref="B5:B7"/>
    <mergeCell ref="R5:S5"/>
    <mergeCell ref="T5:U5"/>
    <mergeCell ref="AF5:AF8"/>
  </mergeCells>
  <pageMargins left="0.7" right="0.7" top="0.75" bottom="0.75" header="0.3" footer="0.3"/>
  <pageSetup paperSize="3" scale="96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BB0C-FF25-4ECE-A5DA-14169C73FE33}">
  <sheetPr codeName="Sheet4"/>
  <dimension ref="A1:Z30"/>
  <sheetViews>
    <sheetView workbookViewId="0">
      <pane ySplit="1" topLeftCell="A2" activePane="bottomLeft" state="frozen"/>
      <selection pane="bottomLeft" activeCell="H29" sqref="H29"/>
    </sheetView>
  </sheetViews>
  <sheetFormatPr defaultColWidth="9.140625" defaultRowHeight="12.75" x14ac:dyDescent="0.2"/>
  <cols>
    <col min="1" max="1" width="3" style="12" customWidth="1"/>
    <col min="2" max="2" width="6.42578125" style="12" bestFit="1" customWidth="1"/>
    <col min="3" max="3" width="33.85546875" style="14" customWidth="1"/>
    <col min="4" max="4" width="12.7109375" style="53" customWidth="1"/>
    <col min="5" max="5" width="9.140625" style="9"/>
    <col min="6" max="6" width="2" style="54" customWidth="1"/>
    <col min="7" max="7" width="9.140625" style="9"/>
    <col min="8" max="8" width="8.7109375" style="9" customWidth="1"/>
    <col min="9" max="10" width="9.140625" style="9"/>
    <col min="11" max="11" width="9.140625" style="12"/>
    <col min="12" max="12" width="9.42578125" style="9" bestFit="1" customWidth="1"/>
    <col min="13" max="14" width="6.5703125" style="12" bestFit="1" customWidth="1"/>
    <col min="15" max="15" width="8.28515625" style="12" bestFit="1" customWidth="1"/>
    <col min="16" max="16" width="9.140625" style="11"/>
    <col min="17" max="17" width="8.28515625" style="12" customWidth="1"/>
    <col min="18" max="19" width="9.140625" style="12"/>
    <col min="20" max="21" width="11.5703125" style="12" bestFit="1" customWidth="1"/>
    <col min="22" max="22" width="12" style="12" bestFit="1" customWidth="1"/>
    <col min="23" max="23" width="6.5703125" style="9" customWidth="1"/>
    <col min="24" max="24" width="6.28515625" style="9" customWidth="1"/>
    <col min="25" max="25" width="5" style="9" bestFit="1" customWidth="1"/>
    <col min="26" max="16384" width="9.140625" style="12"/>
  </cols>
  <sheetData>
    <row r="1" spans="1:26" s="8" customFormat="1" ht="34.5" customHeight="1" x14ac:dyDescent="0.25">
      <c r="A1" s="6"/>
      <c r="B1" s="15" t="s">
        <v>9</v>
      </c>
      <c r="C1" s="16" t="s">
        <v>56</v>
      </c>
      <c r="D1" s="49" t="s">
        <v>75</v>
      </c>
      <c r="E1" s="7" t="s">
        <v>1</v>
      </c>
      <c r="F1" s="50"/>
      <c r="G1" s="16" t="s">
        <v>13</v>
      </c>
      <c r="H1" s="17" t="s">
        <v>14</v>
      </c>
      <c r="I1" s="15" t="s">
        <v>90</v>
      </c>
      <c r="J1" s="15" t="s">
        <v>258</v>
      </c>
      <c r="K1" s="15" t="s">
        <v>0</v>
      </c>
      <c r="L1" s="15" t="s">
        <v>17</v>
      </c>
      <c r="M1" s="7" t="s">
        <v>2</v>
      </c>
      <c r="N1" s="7" t="s">
        <v>3</v>
      </c>
      <c r="O1" s="7" t="s">
        <v>95</v>
      </c>
      <c r="P1" s="16" t="s">
        <v>93</v>
      </c>
      <c r="Q1" s="15" t="s">
        <v>4</v>
      </c>
      <c r="R1" s="17" t="s">
        <v>5</v>
      </c>
      <c r="S1" s="7" t="s">
        <v>6</v>
      </c>
      <c r="T1" s="15" t="s">
        <v>7</v>
      </c>
      <c r="U1" s="15" t="s">
        <v>8</v>
      </c>
      <c r="V1" s="6" t="s">
        <v>78</v>
      </c>
      <c r="W1" s="18" t="s">
        <v>10</v>
      </c>
      <c r="X1" s="18" t="s">
        <v>11</v>
      </c>
      <c r="Y1" s="6" t="s">
        <v>12</v>
      </c>
      <c r="Z1" s="6" t="s">
        <v>244</v>
      </c>
    </row>
    <row r="2" spans="1:26" x14ac:dyDescent="0.2">
      <c r="A2" s="9"/>
      <c r="B2" s="1"/>
      <c r="C2" s="2"/>
      <c r="D2" s="51"/>
      <c r="E2" s="10"/>
      <c r="F2" s="52"/>
      <c r="G2" s="1"/>
      <c r="H2" s="1"/>
      <c r="I2" s="1"/>
      <c r="J2" s="1"/>
      <c r="K2" s="1"/>
      <c r="L2" s="1"/>
      <c r="M2" s="10"/>
      <c r="N2" s="10"/>
      <c r="O2" s="10"/>
      <c r="P2" s="2"/>
      <c r="Q2" s="1"/>
      <c r="R2" s="3"/>
      <c r="S2" s="10"/>
      <c r="T2" s="1"/>
      <c r="U2" s="1"/>
      <c r="V2" s="9"/>
      <c r="W2" s="5"/>
      <c r="X2" s="5"/>
    </row>
    <row r="3" spans="1:26" x14ac:dyDescent="0.2">
      <c r="A3" s="9"/>
      <c r="B3" s="1"/>
      <c r="C3" s="2" t="s">
        <v>231</v>
      </c>
      <c r="D3" s="51">
        <v>1004.5</v>
      </c>
      <c r="E3" s="10">
        <v>25.5</v>
      </c>
      <c r="F3" s="52"/>
      <c r="G3" s="2" t="s">
        <v>91</v>
      </c>
      <c r="H3" s="1" t="str">
        <f>G4</f>
        <v>DR3</v>
      </c>
      <c r="I3" s="1" t="s">
        <v>94</v>
      </c>
      <c r="J3" s="1" t="s">
        <v>252</v>
      </c>
      <c r="K3" s="9" t="s">
        <v>257</v>
      </c>
      <c r="L3" s="9">
        <v>15</v>
      </c>
      <c r="M3" s="10">
        <v>8.3000000000000001E-3</v>
      </c>
      <c r="N3" s="10">
        <v>1.4999999999999999E-2</v>
      </c>
      <c r="O3" s="10">
        <v>5.2999999999999999E-2</v>
      </c>
      <c r="P3" s="2">
        <v>856.66</v>
      </c>
      <c r="Q3" s="58">
        <f>P3-((20/12)+0.5+(L3/12)+0.2)</f>
        <v>853.04333333333329</v>
      </c>
      <c r="R3" s="59">
        <f>Q4</f>
        <v>852.49333333333334</v>
      </c>
      <c r="S3" s="10">
        <v>67.099999999999994</v>
      </c>
      <c r="T3" s="57">
        <f>(Q3-R3)/S3</f>
        <v>8.196721311474732E-3</v>
      </c>
      <c r="U3" s="58">
        <v>5.35</v>
      </c>
      <c r="V3" s="13">
        <f>Q3+L3/12+0.35</f>
        <v>854.64333333333332</v>
      </c>
      <c r="W3" s="353">
        <f>Discharges!D8</f>
        <v>9.8000000000000004E-2</v>
      </c>
      <c r="X3" s="352" t="e">
        <f>Discharges!F8</f>
        <v>#REF!</v>
      </c>
      <c r="Y3" s="9">
        <v>15</v>
      </c>
    </row>
    <row r="4" spans="1:26" x14ac:dyDescent="0.2">
      <c r="A4" s="9"/>
      <c r="B4" s="1"/>
      <c r="C4" s="2" t="s">
        <v>231</v>
      </c>
      <c r="D4" s="51">
        <v>1071.4000000000001</v>
      </c>
      <c r="E4" s="10">
        <v>25.5</v>
      </c>
      <c r="F4" s="52"/>
      <c r="G4" s="2" t="s">
        <v>92</v>
      </c>
      <c r="H4" s="1" t="str">
        <f>G5</f>
        <v>DR2</v>
      </c>
      <c r="I4" s="1" t="s">
        <v>96</v>
      </c>
      <c r="J4" s="1" t="s">
        <v>252</v>
      </c>
      <c r="K4" s="9" t="s">
        <v>257</v>
      </c>
      <c r="L4" s="9">
        <v>15</v>
      </c>
      <c r="M4" s="10">
        <v>8.3000000000000001E-3</v>
      </c>
      <c r="N4" s="10">
        <v>1.4999999999999999E-2</v>
      </c>
      <c r="O4" s="10">
        <v>5.2999999999999999E-2</v>
      </c>
      <c r="P4" s="56">
        <v>856.11</v>
      </c>
      <c r="Q4" s="58">
        <f>P4-((20/12)+0.5+(L4/12)+0.2)</f>
        <v>852.49333333333334</v>
      </c>
      <c r="R4" s="59">
        <f>Q5+0.25</f>
        <v>850.74</v>
      </c>
      <c r="S4" s="10">
        <v>145.6</v>
      </c>
      <c r="T4" s="57">
        <f>(Q4-R4)/S4</f>
        <v>1.2042124542124522E-2</v>
      </c>
      <c r="U4" s="58">
        <v>5.35</v>
      </c>
      <c r="V4" s="13">
        <f>Q4+L4/12+0.35</f>
        <v>854.09333333333336</v>
      </c>
      <c r="W4" s="353">
        <f>Discharges!D9</f>
        <v>3.4000000000000002E-2</v>
      </c>
      <c r="X4" s="352">
        <f>Discharges!F9</f>
        <v>0.59872620790629572</v>
      </c>
    </row>
    <row r="5" spans="1:26" x14ac:dyDescent="0.2">
      <c r="A5" s="9"/>
      <c r="B5" s="1"/>
      <c r="C5" s="2" t="s">
        <v>231</v>
      </c>
      <c r="D5" s="51">
        <v>1217.3</v>
      </c>
      <c r="E5" s="10">
        <v>25.5</v>
      </c>
      <c r="F5" s="52"/>
      <c r="G5" s="2" t="s">
        <v>102</v>
      </c>
      <c r="H5" s="1" t="str">
        <f>G6</f>
        <v>DR1</v>
      </c>
      <c r="I5" s="1" t="s">
        <v>97</v>
      </c>
      <c r="J5" s="1" t="s">
        <v>252</v>
      </c>
      <c r="K5" s="9" t="s">
        <v>257</v>
      </c>
      <c r="L5" s="9">
        <v>18</v>
      </c>
      <c r="M5" s="10">
        <v>1.26E-2</v>
      </c>
      <c r="N5" s="10">
        <v>1.4999999999999999E-2</v>
      </c>
      <c r="O5" s="10">
        <v>5.2999999999999999E-2</v>
      </c>
      <c r="P5" s="2">
        <v>854.39</v>
      </c>
      <c r="Q5" s="58">
        <v>850.49</v>
      </c>
      <c r="R5" s="59">
        <f>Q6</f>
        <v>850</v>
      </c>
      <c r="S5" s="10">
        <v>75.599999999999994</v>
      </c>
      <c r="T5" s="57">
        <f>(Q5-R5)/S5</f>
        <v>6.4814814814816019E-3</v>
      </c>
      <c r="U5" s="58">
        <v>5.35</v>
      </c>
      <c r="V5" s="9"/>
      <c r="W5" s="353">
        <f>Discharges!D10</f>
        <v>8.4000000000000005E-2</v>
      </c>
      <c r="X5" s="352">
        <f>Discharges!F10</f>
        <v>0.49738081778782739</v>
      </c>
    </row>
    <row r="6" spans="1:26" x14ac:dyDescent="0.2">
      <c r="A6" s="9"/>
      <c r="B6" s="1"/>
      <c r="C6" s="2" t="s">
        <v>231</v>
      </c>
      <c r="D6" s="51">
        <v>1251</v>
      </c>
      <c r="E6" s="10">
        <v>-41.5</v>
      </c>
      <c r="F6" s="52"/>
      <c r="G6" s="2" t="s">
        <v>103</v>
      </c>
      <c r="H6" s="1" t="s">
        <v>15</v>
      </c>
      <c r="I6" s="1"/>
      <c r="J6" s="9" t="s">
        <v>15</v>
      </c>
      <c r="K6" s="9" t="s">
        <v>16</v>
      </c>
      <c r="L6" s="1"/>
      <c r="M6" s="10"/>
      <c r="N6" s="10"/>
      <c r="O6" s="10"/>
      <c r="P6" s="56">
        <v>851</v>
      </c>
      <c r="Q6" s="58">
        <v>850</v>
      </c>
      <c r="R6" s="59"/>
      <c r="S6" s="10"/>
      <c r="T6" s="57"/>
      <c r="U6" s="58"/>
      <c r="V6" s="13"/>
      <c r="W6" s="5"/>
      <c r="X6" s="5"/>
    </row>
    <row r="7" spans="1:26" x14ac:dyDescent="0.2">
      <c r="A7" s="9"/>
      <c r="B7" s="1"/>
      <c r="C7" s="2"/>
      <c r="D7" s="51"/>
      <c r="E7" s="10"/>
      <c r="F7" s="52"/>
      <c r="G7" s="2"/>
      <c r="H7" s="1"/>
      <c r="I7" s="1"/>
      <c r="J7" s="1"/>
      <c r="K7" s="9"/>
      <c r="M7" s="10"/>
      <c r="N7" s="10"/>
      <c r="O7" s="10"/>
      <c r="P7" s="58"/>
      <c r="Q7" s="58"/>
      <c r="R7" s="59"/>
      <c r="S7" s="10"/>
      <c r="T7" s="57"/>
      <c r="U7" s="58"/>
      <c r="V7" s="13"/>
      <c r="W7" s="5"/>
      <c r="X7" s="5"/>
    </row>
    <row r="8" spans="1:26" x14ac:dyDescent="0.2">
      <c r="A8" s="9"/>
      <c r="B8" s="1"/>
      <c r="C8" s="2"/>
      <c r="D8" s="51"/>
      <c r="E8" s="10"/>
      <c r="F8" s="52"/>
      <c r="G8" s="2"/>
      <c r="H8" s="1"/>
      <c r="I8" s="1"/>
      <c r="J8" s="1"/>
      <c r="K8" s="1"/>
      <c r="L8" s="1"/>
      <c r="M8" s="10"/>
      <c r="N8" s="10"/>
      <c r="O8" s="10"/>
      <c r="P8" s="1"/>
      <c r="Q8" s="1"/>
      <c r="R8" s="3"/>
      <c r="S8" s="10"/>
      <c r="T8" s="1"/>
      <c r="U8" s="1"/>
      <c r="V8" s="9"/>
      <c r="W8" s="5"/>
      <c r="X8" s="5"/>
    </row>
    <row r="9" spans="1:26" x14ac:dyDescent="0.2">
      <c r="A9" s="9"/>
      <c r="B9" s="1"/>
      <c r="C9" s="2" t="s">
        <v>232</v>
      </c>
      <c r="D9" s="51">
        <v>7705</v>
      </c>
      <c r="E9" s="10">
        <v>-52.9</v>
      </c>
      <c r="F9" s="52"/>
      <c r="G9" s="2" t="s">
        <v>98</v>
      </c>
      <c r="H9" s="1" t="str">
        <f>G10</f>
        <v>DWP6</v>
      </c>
      <c r="I9" s="1" t="s">
        <v>94</v>
      </c>
      <c r="J9" s="1" t="s">
        <v>256</v>
      </c>
      <c r="K9" s="9" t="s">
        <v>100</v>
      </c>
      <c r="L9" s="1">
        <v>18</v>
      </c>
      <c r="M9" s="362"/>
      <c r="N9" s="362"/>
      <c r="O9" s="362"/>
      <c r="P9" s="58" t="s">
        <v>15</v>
      </c>
      <c r="Q9" s="1">
        <v>848.17</v>
      </c>
      <c r="R9" s="59">
        <f>Q10</f>
        <v>847.22</v>
      </c>
      <c r="S9" s="10">
        <v>47</v>
      </c>
      <c r="T9" s="57">
        <f>(Q9-R9)/S9</f>
        <v>2.0212765957445356E-2</v>
      </c>
      <c r="U9" s="1" t="s">
        <v>15</v>
      </c>
      <c r="V9" s="13">
        <f>Q9+L9/12+0.35</f>
        <v>850.02</v>
      </c>
      <c r="W9" s="5"/>
      <c r="X9" s="5"/>
    </row>
    <row r="10" spans="1:26" x14ac:dyDescent="0.2">
      <c r="A10" s="9"/>
      <c r="B10" s="1"/>
      <c r="C10" s="2" t="s">
        <v>232</v>
      </c>
      <c r="D10" s="51">
        <v>7753</v>
      </c>
      <c r="E10" s="10">
        <v>-53</v>
      </c>
      <c r="F10" s="52"/>
      <c r="G10" s="2" t="s">
        <v>99</v>
      </c>
      <c r="H10" s="1"/>
      <c r="I10" s="1"/>
      <c r="J10" s="1" t="s">
        <v>256</v>
      </c>
      <c r="K10" s="9" t="s">
        <v>16</v>
      </c>
      <c r="M10" s="362"/>
      <c r="N10" s="362"/>
      <c r="O10" s="362"/>
      <c r="P10" s="58" t="s">
        <v>15</v>
      </c>
      <c r="Q10" s="58">
        <v>847.22</v>
      </c>
      <c r="R10" s="59"/>
      <c r="S10" s="10"/>
      <c r="T10" s="57"/>
      <c r="U10" s="58"/>
      <c r="V10" s="13">
        <f>Q10+L10/12+0.35</f>
        <v>847.57</v>
      </c>
      <c r="W10" s="5"/>
      <c r="X10" s="5"/>
    </row>
    <row r="11" spans="1:26" x14ac:dyDescent="0.2">
      <c r="A11" s="9"/>
      <c r="B11" s="1"/>
      <c r="C11" s="2"/>
      <c r="D11" s="51"/>
      <c r="E11" s="10"/>
      <c r="F11" s="52"/>
      <c r="G11" s="2"/>
      <c r="H11" s="1"/>
      <c r="I11" s="1"/>
      <c r="J11" s="1"/>
      <c r="K11" s="9"/>
      <c r="L11" s="1"/>
      <c r="M11" s="10"/>
      <c r="N11" s="10"/>
      <c r="O11" s="10"/>
      <c r="P11" s="56"/>
      <c r="Q11" s="58"/>
      <c r="R11" s="59"/>
      <c r="S11" s="10"/>
      <c r="T11" s="57"/>
      <c r="U11" s="58"/>
      <c r="V11" s="13"/>
      <c r="W11" s="5"/>
      <c r="X11" s="5"/>
    </row>
    <row r="12" spans="1:26" x14ac:dyDescent="0.2">
      <c r="A12" s="9"/>
      <c r="B12" s="1"/>
      <c r="C12" s="2" t="s">
        <v>232</v>
      </c>
      <c r="D12" s="51">
        <v>7753</v>
      </c>
      <c r="E12" s="10">
        <v>-53.6</v>
      </c>
      <c r="F12" s="52"/>
      <c r="G12" s="2" t="s">
        <v>104</v>
      </c>
      <c r="H12" s="1" t="str">
        <f>G13</f>
        <v>DWP8</v>
      </c>
      <c r="I12" s="1" t="s">
        <v>233</v>
      </c>
      <c r="J12" s="1" t="s">
        <v>256</v>
      </c>
      <c r="K12" s="9" t="s">
        <v>100</v>
      </c>
      <c r="L12" s="1">
        <v>18</v>
      </c>
      <c r="M12" s="362"/>
      <c r="N12" s="362"/>
      <c r="O12" s="362"/>
      <c r="P12" s="58" t="s">
        <v>15</v>
      </c>
      <c r="Q12" s="1">
        <v>846.58</v>
      </c>
      <c r="R12" s="59">
        <f>Q13</f>
        <v>845.73</v>
      </c>
      <c r="S12" s="10">
        <v>44.8</v>
      </c>
      <c r="T12" s="57">
        <f>(Q12-R12)/S12</f>
        <v>1.8973214285714794E-2</v>
      </c>
      <c r="U12" s="1" t="s">
        <v>15</v>
      </c>
      <c r="V12" s="13">
        <f>Q12+L12/12+0.35</f>
        <v>848.43000000000006</v>
      </c>
      <c r="W12" s="5"/>
      <c r="X12" s="5"/>
    </row>
    <row r="13" spans="1:26" x14ac:dyDescent="0.2">
      <c r="A13" s="9"/>
      <c r="B13" s="1"/>
      <c r="C13" s="2" t="s">
        <v>232</v>
      </c>
      <c r="D13" s="51">
        <v>7833</v>
      </c>
      <c r="E13" s="10">
        <v>-54</v>
      </c>
      <c r="F13" s="52"/>
      <c r="G13" s="2" t="s">
        <v>105</v>
      </c>
      <c r="H13" s="1"/>
      <c r="I13" s="1"/>
      <c r="J13" s="1" t="s">
        <v>256</v>
      </c>
      <c r="K13" s="9" t="s">
        <v>16</v>
      </c>
      <c r="L13" s="1"/>
      <c r="M13" s="362"/>
      <c r="N13" s="362"/>
      <c r="O13" s="362"/>
      <c r="P13" s="58" t="s">
        <v>15</v>
      </c>
      <c r="Q13" s="58">
        <v>845.73</v>
      </c>
      <c r="R13" s="59"/>
      <c r="S13" s="10"/>
      <c r="T13" s="57"/>
      <c r="U13" s="58"/>
      <c r="V13" s="13">
        <f>Q13+L13/12+0.35</f>
        <v>846.08</v>
      </c>
      <c r="W13" s="5"/>
      <c r="X13" s="5"/>
      <c r="Y13" s="5"/>
    </row>
    <row r="14" spans="1:26" x14ac:dyDescent="0.2">
      <c r="A14" s="9"/>
      <c r="B14" s="1"/>
      <c r="C14" s="2"/>
      <c r="D14" s="51"/>
      <c r="E14" s="10"/>
      <c r="F14" s="52"/>
      <c r="G14" s="2"/>
      <c r="H14" s="1"/>
      <c r="I14" s="1"/>
      <c r="J14" s="1"/>
      <c r="K14" s="9"/>
      <c r="L14" s="1"/>
      <c r="M14" s="10"/>
      <c r="N14" s="10"/>
      <c r="O14" s="10"/>
      <c r="P14" s="56"/>
      <c r="Q14" s="58"/>
      <c r="R14" s="59"/>
      <c r="S14" s="10"/>
      <c r="T14" s="57"/>
      <c r="U14" s="58"/>
      <c r="V14" s="13"/>
      <c r="W14" s="5"/>
      <c r="X14" s="5"/>
    </row>
    <row r="15" spans="1:26" x14ac:dyDescent="0.2">
      <c r="A15" s="9"/>
      <c r="B15" s="1"/>
      <c r="C15" s="2" t="s">
        <v>232</v>
      </c>
      <c r="D15" s="51">
        <v>7958.3</v>
      </c>
      <c r="E15" s="10">
        <v>-53.4</v>
      </c>
      <c r="F15" s="52"/>
      <c r="G15" s="2" t="s">
        <v>106</v>
      </c>
      <c r="H15" s="1" t="str">
        <f>G16</f>
        <v>DWP10</v>
      </c>
      <c r="I15" s="1" t="s">
        <v>234</v>
      </c>
      <c r="J15" s="1" t="s">
        <v>256</v>
      </c>
      <c r="K15" s="9" t="s">
        <v>100</v>
      </c>
      <c r="L15" s="1">
        <v>18</v>
      </c>
      <c r="M15" s="362"/>
      <c r="N15" s="362"/>
      <c r="O15" s="362"/>
      <c r="P15" s="58" t="s">
        <v>15</v>
      </c>
      <c r="Q15" s="58">
        <v>843.73</v>
      </c>
      <c r="R15" s="59">
        <f>Q16</f>
        <v>842.85</v>
      </c>
      <c r="S15" s="10">
        <v>55.1</v>
      </c>
      <c r="T15" s="57">
        <f>(Q15-R15)/S15</f>
        <v>1.5970961887477229E-2</v>
      </c>
      <c r="U15" s="1" t="s">
        <v>15</v>
      </c>
      <c r="V15" s="13">
        <f>Q15+L15/12+0.35</f>
        <v>845.58</v>
      </c>
      <c r="W15" s="5"/>
      <c r="X15" s="5"/>
    </row>
    <row r="16" spans="1:26" x14ac:dyDescent="0.2">
      <c r="C16" s="2" t="s">
        <v>232</v>
      </c>
      <c r="D16" s="53">
        <v>8114</v>
      </c>
      <c r="E16" s="9">
        <v>-52.9</v>
      </c>
      <c r="G16" s="11" t="s">
        <v>107</v>
      </c>
      <c r="J16" s="1" t="s">
        <v>256</v>
      </c>
      <c r="K16" s="9" t="s">
        <v>16</v>
      </c>
      <c r="M16" s="363"/>
      <c r="N16" s="363"/>
      <c r="O16" s="363"/>
      <c r="P16" s="58" t="s">
        <v>15</v>
      </c>
      <c r="Q16" s="58">
        <v>842.85</v>
      </c>
      <c r="R16" s="59"/>
      <c r="S16" s="10"/>
      <c r="T16" s="57"/>
      <c r="U16" s="58"/>
      <c r="V16" s="13">
        <f>Q16+L16/12+0.35</f>
        <v>843.2</v>
      </c>
    </row>
    <row r="17" spans="1:24" x14ac:dyDescent="0.2">
      <c r="C17" s="2"/>
      <c r="G17" s="11"/>
      <c r="K17" s="9"/>
      <c r="Q17" s="58"/>
      <c r="R17" s="59"/>
      <c r="S17" s="10"/>
      <c r="T17" s="57"/>
      <c r="U17" s="58"/>
      <c r="V17" s="13"/>
    </row>
    <row r="18" spans="1:24" x14ac:dyDescent="0.2">
      <c r="C18" s="2" t="s">
        <v>232</v>
      </c>
      <c r="D18" s="53">
        <v>8100</v>
      </c>
      <c r="E18" s="9">
        <v>-40.6</v>
      </c>
      <c r="G18" s="11" t="s">
        <v>108</v>
      </c>
      <c r="H18" s="9" t="str">
        <f>G19</f>
        <v>DR12</v>
      </c>
      <c r="I18" s="9" t="s">
        <v>235</v>
      </c>
      <c r="J18" s="9" t="s">
        <v>254</v>
      </c>
      <c r="K18" s="9" t="s">
        <v>100</v>
      </c>
      <c r="L18" s="9">
        <v>18</v>
      </c>
      <c r="M18" s="363"/>
      <c r="N18" s="363"/>
      <c r="O18" s="363"/>
      <c r="P18" s="361" t="s">
        <v>15</v>
      </c>
      <c r="Q18" s="58">
        <v>841.98</v>
      </c>
      <c r="R18" s="59">
        <f>Q19</f>
        <v>835.4</v>
      </c>
      <c r="S18" s="10">
        <v>196</v>
      </c>
      <c r="T18" s="57">
        <f>(Q18-R18)/S18</f>
        <v>3.357142857142878E-2</v>
      </c>
      <c r="U18" s="1" t="s">
        <v>15</v>
      </c>
      <c r="V18" s="13">
        <f>Q18+L18/12+0.35</f>
        <v>843.83</v>
      </c>
      <c r="W18" s="13"/>
      <c r="X18" s="13"/>
    </row>
    <row r="19" spans="1:24" x14ac:dyDescent="0.2">
      <c r="C19" s="2" t="s">
        <v>232</v>
      </c>
      <c r="D19" s="53">
        <v>8295</v>
      </c>
      <c r="E19" s="9">
        <v>-52.86</v>
      </c>
      <c r="G19" s="11" t="s">
        <v>109</v>
      </c>
      <c r="H19" s="9" t="str">
        <f>G20</f>
        <v>DR13</v>
      </c>
      <c r="I19" s="9" t="s">
        <v>236</v>
      </c>
      <c r="J19" s="9" t="s">
        <v>253</v>
      </c>
      <c r="K19" s="9" t="s">
        <v>101</v>
      </c>
      <c r="L19" s="9">
        <v>18</v>
      </c>
      <c r="M19" s="363"/>
      <c r="N19" s="363"/>
      <c r="O19" s="364"/>
      <c r="P19" s="11">
        <v>840.8</v>
      </c>
      <c r="Q19" s="58">
        <v>835.4</v>
      </c>
      <c r="R19" s="59">
        <f>Q20</f>
        <v>832</v>
      </c>
      <c r="S19" s="10">
        <v>61</v>
      </c>
      <c r="T19" s="57">
        <f>(Q19-R19)/S19</f>
        <v>5.5737704918032413E-2</v>
      </c>
      <c r="U19" s="58">
        <v>5.35</v>
      </c>
      <c r="V19" s="13">
        <f>Q19+L19/12+0.35</f>
        <v>837.25</v>
      </c>
    </row>
    <row r="20" spans="1:24" x14ac:dyDescent="0.2">
      <c r="C20" s="2" t="s">
        <v>232</v>
      </c>
      <c r="D20" s="53">
        <v>8342</v>
      </c>
      <c r="E20" s="9">
        <v>-98.4</v>
      </c>
      <c r="G20" s="11" t="s">
        <v>110</v>
      </c>
      <c r="J20" s="9" t="s">
        <v>255</v>
      </c>
      <c r="K20" s="9" t="s">
        <v>16</v>
      </c>
      <c r="M20" s="363"/>
      <c r="N20" s="363"/>
      <c r="O20" s="363"/>
      <c r="P20" s="361" t="s">
        <v>15</v>
      </c>
      <c r="Q20" s="58">
        <v>832</v>
      </c>
      <c r="R20" s="59"/>
      <c r="S20" s="10"/>
      <c r="T20" s="57"/>
      <c r="U20" s="58"/>
      <c r="V20" s="13">
        <f>Q20+L20/12+0.35</f>
        <v>832.35</v>
      </c>
    </row>
    <row r="21" spans="1:24" x14ac:dyDescent="0.2">
      <c r="G21" s="11"/>
    </row>
    <row r="22" spans="1:24" x14ac:dyDescent="0.2">
      <c r="C22" s="2" t="s">
        <v>231</v>
      </c>
      <c r="D22" s="53">
        <v>332.5</v>
      </c>
      <c r="E22" s="9">
        <v>46.6</v>
      </c>
      <c r="G22" s="11" t="s">
        <v>238</v>
      </c>
      <c r="H22" s="9" t="str">
        <f>G23</f>
        <v>DR15</v>
      </c>
      <c r="I22" s="9" t="s">
        <v>240</v>
      </c>
      <c r="J22" s="9" t="s">
        <v>254</v>
      </c>
      <c r="K22" s="9" t="s">
        <v>100</v>
      </c>
      <c r="L22" s="9">
        <v>15</v>
      </c>
      <c r="M22" s="363"/>
      <c r="N22" s="363"/>
      <c r="O22" s="363"/>
      <c r="P22" s="11" t="s">
        <v>15</v>
      </c>
      <c r="Q22" s="58">
        <v>863.85</v>
      </c>
      <c r="R22" s="59">
        <v>863</v>
      </c>
      <c r="S22" s="10">
        <v>65</v>
      </c>
      <c r="T22" s="57">
        <f>(Q22-R22)/S22</f>
        <v>1.3076923076923427E-2</v>
      </c>
      <c r="U22" s="1" t="s">
        <v>15</v>
      </c>
      <c r="V22" s="13">
        <f>Q22+L22/12+0.35</f>
        <v>865.45</v>
      </c>
    </row>
    <row r="23" spans="1:24" x14ac:dyDescent="0.2">
      <c r="C23" s="2" t="s">
        <v>231</v>
      </c>
      <c r="D23" s="53">
        <v>400</v>
      </c>
      <c r="E23" s="9">
        <v>44.3</v>
      </c>
      <c r="G23" s="11" t="s">
        <v>239</v>
      </c>
      <c r="J23" s="9" t="s">
        <v>255</v>
      </c>
      <c r="K23" s="9" t="s">
        <v>16</v>
      </c>
      <c r="M23" s="363"/>
      <c r="N23" s="363"/>
      <c r="O23" s="363"/>
      <c r="P23" s="11" t="s">
        <v>15</v>
      </c>
      <c r="Q23" s="58">
        <v>863</v>
      </c>
      <c r="R23" s="59"/>
      <c r="S23" s="10"/>
      <c r="T23" s="57"/>
      <c r="U23" s="58"/>
      <c r="V23" s="13">
        <f>Q23+L23/12+0.35</f>
        <v>863.35</v>
      </c>
    </row>
    <row r="24" spans="1:24" x14ac:dyDescent="0.2">
      <c r="C24" s="2"/>
      <c r="G24" s="11"/>
      <c r="K24" s="9"/>
      <c r="Q24" s="58"/>
      <c r="R24" s="59"/>
      <c r="S24" s="10"/>
      <c r="T24" s="57"/>
      <c r="U24" s="58"/>
      <c r="V24" s="13"/>
    </row>
    <row r="25" spans="1:24" x14ac:dyDescent="0.2">
      <c r="C25" s="2"/>
      <c r="G25" s="11"/>
      <c r="K25" s="9"/>
      <c r="Q25" s="58"/>
      <c r="R25" s="59"/>
      <c r="S25" s="10"/>
      <c r="T25" s="57"/>
      <c r="U25" s="58"/>
      <c r="V25" s="13"/>
    </row>
    <row r="26" spans="1:24" ht="18" x14ac:dyDescent="0.25">
      <c r="C26" s="422"/>
      <c r="G26" s="11"/>
      <c r="K26" s="9"/>
    </row>
    <row r="27" spans="1:24" ht="18" x14ac:dyDescent="0.25">
      <c r="C27" s="423" t="s">
        <v>339</v>
      </c>
    </row>
    <row r="29" spans="1:24" ht="60" x14ac:dyDescent="0.25">
      <c r="C29" s="354" t="s">
        <v>237</v>
      </c>
      <c r="G29" s="11"/>
      <c r="K29" s="9"/>
      <c r="Q29" s="58"/>
      <c r="R29" s="59"/>
      <c r="S29" s="10"/>
      <c r="T29" s="57"/>
      <c r="U29" s="58"/>
      <c r="V29" s="13"/>
    </row>
    <row r="30" spans="1:24" x14ac:dyDescent="0.2">
      <c r="A30" s="9"/>
      <c r="B30" s="1"/>
      <c r="C30" s="2"/>
      <c r="D30" s="51"/>
      <c r="E30" s="10"/>
      <c r="F30" s="52"/>
      <c r="G30" s="1"/>
      <c r="H30" s="1"/>
      <c r="I30" s="1"/>
      <c r="J30" s="1"/>
      <c r="K30" s="9"/>
      <c r="L30" s="1"/>
      <c r="M30" s="10"/>
      <c r="N30" s="10"/>
      <c r="O30" s="10"/>
      <c r="P30" s="2"/>
      <c r="Q30" s="1"/>
      <c r="R30" s="3"/>
      <c r="S30" s="10"/>
      <c r="T30" s="1"/>
      <c r="U30" s="1"/>
      <c r="V30" s="9"/>
      <c r="W30" s="5"/>
      <c r="X30" s="5"/>
    </row>
  </sheetData>
  <hyperlinks>
    <hyperlink ref="C29" r:id="rId1" xr:uid="{1846C1EA-F5DE-4004-B959-157E1B265F99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C6FC4-A180-4100-80BC-96422686EB87}">
  <sheetPr codeName="Sheet5"/>
  <dimension ref="A2:C9"/>
  <sheetViews>
    <sheetView workbookViewId="0">
      <selection activeCell="G19" sqref="G18:G19"/>
    </sheetView>
  </sheetViews>
  <sheetFormatPr defaultRowHeight="15" x14ac:dyDescent="0.25"/>
  <sheetData>
    <row r="2" spans="1:3" x14ac:dyDescent="0.25">
      <c r="A2" s="40" t="s">
        <v>283</v>
      </c>
      <c r="B2" s="40" t="s">
        <v>284</v>
      </c>
      <c r="C2" s="91">
        <f>'System Data'!S22+'System Data'!S4+'System Data'!S3</f>
        <v>277.7</v>
      </c>
    </row>
    <row r="3" spans="1:3" x14ac:dyDescent="0.25">
      <c r="A3" s="40" t="s">
        <v>283</v>
      </c>
      <c r="B3" s="40" t="s">
        <v>285</v>
      </c>
      <c r="C3" s="91">
        <f>'System Data'!S19+'System Data'!S18+'System Data'!S15+'System Data'!S12+'System Data'!S9+'System Data'!S5</f>
        <v>479.5</v>
      </c>
    </row>
    <row r="4" spans="1:3" x14ac:dyDescent="0.25">
      <c r="A4" s="40" t="s">
        <v>282</v>
      </c>
      <c r="B4" s="1" t="s">
        <v>252</v>
      </c>
      <c r="C4" s="40">
        <v>3</v>
      </c>
    </row>
    <row r="5" spans="1:3" x14ac:dyDescent="0.25">
      <c r="A5" s="40" t="s">
        <v>101</v>
      </c>
      <c r="B5" s="9" t="s">
        <v>253</v>
      </c>
      <c r="C5" s="40">
        <v>1</v>
      </c>
    </row>
    <row r="6" spans="1:3" x14ac:dyDescent="0.25">
      <c r="A6" s="40" t="s">
        <v>286</v>
      </c>
      <c r="B6" s="9" t="s">
        <v>254</v>
      </c>
      <c r="C6" s="40">
        <v>2</v>
      </c>
    </row>
    <row r="7" spans="1:3" x14ac:dyDescent="0.25">
      <c r="A7" s="40" t="s">
        <v>287</v>
      </c>
      <c r="B7" s="9" t="s">
        <v>255</v>
      </c>
      <c r="C7" s="40">
        <v>2</v>
      </c>
    </row>
    <row r="8" spans="1:3" x14ac:dyDescent="0.25">
      <c r="A8" s="40" t="s">
        <v>288</v>
      </c>
      <c r="B8" s="9" t="s">
        <v>290</v>
      </c>
      <c r="C8" s="40">
        <v>10</v>
      </c>
    </row>
    <row r="9" spans="1:3" x14ac:dyDescent="0.25">
      <c r="A9" s="40" t="s">
        <v>289</v>
      </c>
      <c r="B9" s="9" t="s">
        <v>291</v>
      </c>
      <c r="C9" s="40">
        <v>27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C4E8F-BFF9-483C-9F52-0925E9E6A1CE}">
  <sheetPr codeName="Sheet6"/>
  <dimension ref="A2:V98"/>
  <sheetViews>
    <sheetView workbookViewId="0">
      <pane ySplit="4" topLeftCell="A5" activePane="bottomLeft" state="frozen"/>
      <selection activeCell="B1" sqref="B1"/>
      <selection pane="bottomLeft" activeCell="C26" sqref="C26"/>
    </sheetView>
  </sheetViews>
  <sheetFormatPr defaultRowHeight="15" x14ac:dyDescent="0.25"/>
  <cols>
    <col min="1" max="1" width="18.140625" style="40" customWidth="1"/>
    <col min="2" max="2" width="40.85546875" style="40" customWidth="1"/>
    <col min="3" max="3" width="9.140625" style="41" customWidth="1"/>
    <col min="4" max="5" width="9.140625" style="41"/>
    <col min="6" max="6" width="4.28515625" style="41" customWidth="1"/>
    <col min="7" max="7" width="9.5703125" style="40" bestFit="1" customWidth="1"/>
    <col min="8" max="8" width="8.7109375" style="40" customWidth="1"/>
    <col min="9" max="9" width="7.5703125" style="40" customWidth="1"/>
    <col min="10" max="11" width="9.5703125" style="40" customWidth="1"/>
    <col min="12" max="12" width="12" style="61" bestFit="1" customWidth="1"/>
    <col min="13" max="13" width="10.7109375" style="61" customWidth="1"/>
    <col min="14" max="14" width="13.42578125" style="40" customWidth="1"/>
    <col min="15" max="15" width="9.140625" style="40"/>
    <col min="16" max="16" width="7.5703125" style="40" customWidth="1"/>
    <col min="17" max="17" width="7.7109375" style="40" customWidth="1"/>
    <col min="18" max="18" width="8.42578125" style="40" customWidth="1"/>
    <col min="19" max="19" width="7.140625" style="40" customWidth="1"/>
    <col min="20" max="21" width="8.42578125" style="40" customWidth="1"/>
    <col min="22" max="22" width="14.140625" style="40" customWidth="1"/>
    <col min="23" max="23" width="8.5703125" customWidth="1"/>
  </cols>
  <sheetData>
    <row r="2" spans="1:22" ht="15.75" x14ac:dyDescent="0.25">
      <c r="B2" s="63" t="s">
        <v>85</v>
      </c>
      <c r="C2" s="64">
        <v>104704</v>
      </c>
      <c r="D2" s="65"/>
      <c r="E2" s="66" t="s">
        <v>84</v>
      </c>
      <c r="F2" s="537" t="s">
        <v>89</v>
      </c>
      <c r="G2" s="538"/>
      <c r="H2" s="539"/>
      <c r="J2" s="66" t="s">
        <v>86</v>
      </c>
      <c r="K2" s="535" t="s">
        <v>88</v>
      </c>
      <c r="L2" s="536"/>
      <c r="M2" s="536"/>
      <c r="N2" s="536"/>
      <c r="O2" s="536"/>
    </row>
    <row r="3" spans="1:22" x14ac:dyDescent="0.25">
      <c r="S3" s="540" t="s">
        <v>262</v>
      </c>
      <c r="T3" s="541"/>
      <c r="U3" s="541"/>
      <c r="V3" s="542"/>
    </row>
    <row r="4" spans="1:22" s="55" customFormat="1" ht="30" x14ac:dyDescent="0.25">
      <c r="A4" s="48" t="s">
        <v>243</v>
      </c>
      <c r="B4" s="48" t="s">
        <v>56</v>
      </c>
      <c r="C4" s="47" t="s">
        <v>80</v>
      </c>
      <c r="D4" s="47" t="s">
        <v>79</v>
      </c>
      <c r="E4" s="47" t="s">
        <v>82</v>
      </c>
      <c r="F4" s="47"/>
      <c r="G4" s="48" t="s">
        <v>81</v>
      </c>
      <c r="H4" s="48" t="s">
        <v>83</v>
      </c>
      <c r="I4" s="48" t="s">
        <v>87</v>
      </c>
      <c r="J4" s="48" t="s">
        <v>27</v>
      </c>
      <c r="K4" s="48" t="s">
        <v>26</v>
      </c>
      <c r="L4" s="60" t="s">
        <v>76</v>
      </c>
      <c r="M4" s="60" t="s">
        <v>77</v>
      </c>
      <c r="N4" s="48" t="s">
        <v>10</v>
      </c>
      <c r="O4" s="48" t="s">
        <v>11</v>
      </c>
      <c r="P4" s="48" t="s">
        <v>73</v>
      </c>
      <c r="Q4" s="48" t="s">
        <v>242</v>
      </c>
      <c r="R4" s="48" t="s">
        <v>241</v>
      </c>
      <c r="S4" s="366" t="s">
        <v>264</v>
      </c>
      <c r="T4" s="367" t="s">
        <v>261</v>
      </c>
      <c r="U4" s="367" t="s">
        <v>260</v>
      </c>
      <c r="V4" s="368" t="s">
        <v>263</v>
      </c>
    </row>
    <row r="5" spans="1:22" s="55" customFormat="1" x14ac:dyDescent="0.25">
      <c r="A5" s="48" t="s">
        <v>99</v>
      </c>
      <c r="B5" s="2" t="s">
        <v>292</v>
      </c>
      <c r="C5" s="47">
        <v>7609</v>
      </c>
      <c r="D5" s="47">
        <v>7704</v>
      </c>
      <c r="E5" s="47" t="s">
        <v>72</v>
      </c>
      <c r="F5" s="47"/>
      <c r="G5" s="48">
        <v>849.49</v>
      </c>
      <c r="H5" s="48">
        <v>848.17</v>
      </c>
      <c r="I5" s="48">
        <v>2</v>
      </c>
      <c r="J5" s="333">
        <f>D5-C5</f>
        <v>95</v>
      </c>
      <c r="K5" s="351">
        <f>(G5-H5)/J5</f>
        <v>1.3894736842105789E-2</v>
      </c>
      <c r="L5" s="60" t="s">
        <v>230</v>
      </c>
      <c r="M5" s="60" t="s">
        <v>230</v>
      </c>
      <c r="N5" s="48" t="e">
        <f>Discharges!#REF!</f>
        <v>#REF!</v>
      </c>
      <c r="O5" s="333" t="e">
        <f>Discharges!#REF!</f>
        <v>#REF!</v>
      </c>
      <c r="P5" s="48">
        <v>15</v>
      </c>
      <c r="Q5" s="46" t="e">
        <f>Discharges!#REF!</f>
        <v>#REF!</v>
      </c>
      <c r="R5" s="333" t="e">
        <f>Discharges!#REF!</f>
        <v>#REF!</v>
      </c>
      <c r="S5" s="369">
        <v>2.37</v>
      </c>
      <c r="T5" s="370">
        <v>0.33</v>
      </c>
      <c r="U5" s="370">
        <v>0.4</v>
      </c>
      <c r="V5" s="368" t="s">
        <v>259</v>
      </c>
    </row>
    <row r="6" spans="1:22" s="55" customFormat="1" x14ac:dyDescent="0.25">
      <c r="A6" s="48"/>
      <c r="B6" s="48"/>
      <c r="C6" s="47"/>
      <c r="D6" s="47"/>
      <c r="E6" s="47"/>
      <c r="F6" s="47"/>
      <c r="G6" s="48"/>
      <c r="H6" s="48"/>
      <c r="I6" s="48"/>
      <c r="J6" s="48"/>
      <c r="K6" s="351"/>
      <c r="L6" s="60"/>
      <c r="M6" s="60"/>
      <c r="N6" s="48"/>
      <c r="O6" s="48"/>
      <c r="P6" s="48"/>
      <c r="Q6" s="40"/>
      <c r="R6" s="48"/>
      <c r="S6" s="366"/>
      <c r="T6" s="367"/>
      <c r="U6" s="367"/>
      <c r="V6" s="368"/>
    </row>
    <row r="7" spans="1:22" s="55" customFormat="1" x14ac:dyDescent="0.25">
      <c r="A7" s="48"/>
      <c r="B7" s="2"/>
      <c r="C7" s="47"/>
      <c r="D7" s="47"/>
      <c r="E7" s="47"/>
      <c r="F7" s="47"/>
      <c r="G7" s="333"/>
      <c r="H7" s="48"/>
      <c r="I7" s="48"/>
      <c r="J7" s="333">
        <f>D7-C7</f>
        <v>0</v>
      </c>
      <c r="K7" s="351" t="e">
        <f>(G7-H7)/J7</f>
        <v>#DIV/0!</v>
      </c>
      <c r="L7" s="60"/>
      <c r="M7" s="60"/>
      <c r="N7" s="333">
        <f>Discharges!D11</f>
        <v>0.112</v>
      </c>
      <c r="O7" s="333" t="e">
        <f>Discharges!F11</f>
        <v>#REF!</v>
      </c>
      <c r="P7" s="48">
        <v>15</v>
      </c>
      <c r="Q7" s="46" t="e">
        <f>Discharges!I11</f>
        <v>#REF!</v>
      </c>
      <c r="R7" s="333" t="e">
        <f>Discharges!J11</f>
        <v>#REF!</v>
      </c>
      <c r="S7" s="369"/>
      <c r="T7" s="370"/>
      <c r="U7" s="370"/>
      <c r="V7" s="368"/>
    </row>
    <row r="8" spans="1:22" s="55" customFormat="1" x14ac:dyDescent="0.25">
      <c r="A8" s="48"/>
      <c r="B8" s="48"/>
      <c r="C8" s="47"/>
      <c r="D8" s="47"/>
      <c r="E8" s="47"/>
      <c r="F8" s="47"/>
      <c r="G8" s="48"/>
      <c r="H8" s="48"/>
      <c r="I8" s="48"/>
      <c r="J8" s="48"/>
      <c r="K8" s="351"/>
      <c r="L8" s="60"/>
      <c r="M8" s="60"/>
      <c r="N8" s="48"/>
      <c r="O8" s="48"/>
      <c r="P8" s="48"/>
      <c r="Q8" s="48"/>
      <c r="R8" s="48"/>
      <c r="S8" s="366"/>
      <c r="T8" s="367"/>
      <c r="U8" s="367"/>
      <c r="V8" s="368"/>
    </row>
    <row r="9" spans="1:22" s="55" customFormat="1" x14ac:dyDescent="0.25">
      <c r="A9" s="48"/>
      <c r="B9" s="2"/>
      <c r="C9" s="47"/>
      <c r="D9" s="47"/>
      <c r="E9" s="47"/>
      <c r="F9" s="47"/>
      <c r="G9" s="333"/>
      <c r="H9" s="333"/>
      <c r="I9" s="48"/>
      <c r="J9" s="333">
        <f>D9-C9</f>
        <v>0</v>
      </c>
      <c r="K9" s="351" t="e">
        <f>(G9-H9)/J9</f>
        <v>#DIV/0!</v>
      </c>
      <c r="L9" s="60"/>
      <c r="M9" s="60"/>
      <c r="N9" s="333">
        <f>Discharges!D12</f>
        <v>0.112</v>
      </c>
      <c r="O9" s="333" t="e">
        <f>Discharges!F12</f>
        <v>#REF!</v>
      </c>
      <c r="P9" s="48">
        <v>15</v>
      </c>
      <c r="Q9" s="46" t="e">
        <f>Discharges!I12</f>
        <v>#REF!</v>
      </c>
      <c r="R9" s="333" t="e">
        <f>Discharges!K12</f>
        <v>#REF!</v>
      </c>
      <c r="S9" s="369"/>
      <c r="T9" s="370"/>
      <c r="U9" s="370"/>
      <c r="V9" s="368"/>
    </row>
    <row r="10" spans="1:22" s="55" customFormat="1" x14ac:dyDescent="0.25">
      <c r="B10" s="48"/>
      <c r="C10" s="47"/>
      <c r="D10" s="47"/>
      <c r="E10" s="47"/>
      <c r="F10" s="47"/>
      <c r="G10" s="48"/>
      <c r="H10" s="48"/>
      <c r="I10" s="48"/>
      <c r="J10" s="48"/>
      <c r="K10" s="351"/>
      <c r="L10" s="60"/>
      <c r="M10" s="60"/>
      <c r="N10" s="48"/>
      <c r="O10" s="48"/>
      <c r="P10" s="48"/>
      <c r="Q10" s="40"/>
      <c r="R10" s="48"/>
      <c r="S10" s="366"/>
      <c r="T10" s="367"/>
      <c r="U10" s="367"/>
      <c r="V10" s="368"/>
    </row>
    <row r="11" spans="1:22" s="55" customFormat="1" x14ac:dyDescent="0.25">
      <c r="A11" s="48"/>
      <c r="B11" s="2"/>
      <c r="C11" s="47"/>
      <c r="D11" s="47"/>
      <c r="E11" s="47"/>
      <c r="F11" s="47"/>
      <c r="G11" s="333"/>
      <c r="H11" s="333"/>
      <c r="I11" s="48"/>
      <c r="J11" s="333">
        <f>D11-C11</f>
        <v>0</v>
      </c>
      <c r="K11" s="351" t="e">
        <f>(G11-H11)/J11</f>
        <v>#DIV/0!</v>
      </c>
      <c r="L11" s="60"/>
      <c r="M11" s="60"/>
      <c r="N11" s="333">
        <f>Discharges!D13</f>
        <v>6.8000000000000005E-2</v>
      </c>
      <c r="O11" s="333" t="e">
        <f>Discharges!F13</f>
        <v>#REF!</v>
      </c>
      <c r="P11" s="48">
        <v>15</v>
      </c>
      <c r="Q11" s="46" t="e">
        <f>Discharges!I13</f>
        <v>#REF!</v>
      </c>
      <c r="R11" s="333" t="e">
        <f>Discharges!J13</f>
        <v>#REF!</v>
      </c>
      <c r="S11" s="369"/>
      <c r="T11" s="370"/>
      <c r="U11" s="370"/>
      <c r="V11" s="368"/>
    </row>
    <row r="12" spans="1:22" s="55" customFormat="1" x14ac:dyDescent="0.25">
      <c r="A12" s="48"/>
      <c r="B12" s="48"/>
      <c r="C12" s="47"/>
      <c r="D12" s="47"/>
      <c r="E12" s="47"/>
      <c r="F12" s="47"/>
      <c r="G12" s="48"/>
      <c r="H12" s="48"/>
      <c r="I12" s="48"/>
      <c r="J12" s="48"/>
      <c r="K12" s="48"/>
      <c r="L12" s="60"/>
      <c r="M12" s="60"/>
      <c r="N12" s="48"/>
      <c r="O12" s="48"/>
      <c r="P12" s="48"/>
      <c r="Q12" s="40"/>
      <c r="R12" s="48"/>
      <c r="S12" s="366"/>
      <c r="T12" s="367"/>
      <c r="U12" s="367"/>
      <c r="V12" s="368"/>
    </row>
    <row r="13" spans="1:22" s="55" customFormat="1" x14ac:dyDescent="0.25">
      <c r="A13" s="48"/>
      <c r="B13" s="2"/>
      <c r="C13" s="47"/>
      <c r="D13" s="47"/>
      <c r="E13" s="47"/>
      <c r="F13" s="47"/>
      <c r="G13" s="48"/>
      <c r="H13" s="48"/>
      <c r="I13" s="48"/>
      <c r="J13" s="48">
        <v>53</v>
      </c>
      <c r="K13" s="351">
        <f>(G13-H13)/J13</f>
        <v>0</v>
      </c>
      <c r="L13" s="60"/>
      <c r="M13" s="60"/>
      <c r="N13" s="48">
        <f>Discharges!D15</f>
        <v>7.1999999999999995E-2</v>
      </c>
      <c r="O13" s="333" t="e">
        <f>Discharges!F15</f>
        <v>#REF!</v>
      </c>
      <c r="P13" s="48">
        <f>Discharges!E15</f>
        <v>10</v>
      </c>
      <c r="Q13" s="333" t="e">
        <f>Discharges!I15</f>
        <v>#REF!</v>
      </c>
      <c r="R13" s="333" t="e">
        <f>Discharges!J15</f>
        <v>#REF!</v>
      </c>
      <c r="S13" s="369"/>
      <c r="T13" s="370"/>
      <c r="U13" s="370"/>
      <c r="V13" s="368"/>
    </row>
    <row r="14" spans="1:22" s="55" customFormat="1" x14ac:dyDescent="0.25">
      <c r="A14" s="48"/>
      <c r="B14" s="48"/>
      <c r="C14" s="47"/>
      <c r="D14" s="47"/>
      <c r="E14" s="47"/>
      <c r="F14" s="47"/>
      <c r="G14" s="48"/>
      <c r="H14" s="48"/>
      <c r="I14" s="48"/>
      <c r="J14" s="48"/>
      <c r="K14" s="48"/>
      <c r="L14" s="60"/>
      <c r="M14" s="60"/>
      <c r="N14" s="48"/>
      <c r="O14" s="48"/>
      <c r="P14" s="48"/>
      <c r="Q14" s="48"/>
      <c r="R14" s="48"/>
      <c r="S14" s="366"/>
      <c r="T14" s="367"/>
      <c r="U14" s="367"/>
      <c r="V14" s="368"/>
    </row>
    <row r="15" spans="1:22" s="55" customFormat="1" x14ac:dyDescent="0.25">
      <c r="A15" s="48"/>
      <c r="B15" s="2"/>
      <c r="C15" s="47"/>
      <c r="D15" s="47"/>
      <c r="E15" s="47"/>
      <c r="F15" s="47"/>
      <c r="G15" s="48"/>
      <c r="H15" s="48"/>
      <c r="I15" s="48"/>
      <c r="J15" s="333">
        <v>66</v>
      </c>
      <c r="K15" s="351">
        <f>(G15-H15)/J15</f>
        <v>0</v>
      </c>
      <c r="L15" s="60"/>
      <c r="M15" s="60"/>
      <c r="N15" s="48">
        <f>Discharges!D16</f>
        <v>8.9999999999999993E-3</v>
      </c>
      <c r="O15" s="333" t="e">
        <f>Discharges!F16</f>
        <v>#REF!</v>
      </c>
      <c r="P15" s="48">
        <f>Discharges!E16</f>
        <v>10</v>
      </c>
      <c r="Q15" s="333" t="e">
        <f>Discharges!I16</f>
        <v>#REF!</v>
      </c>
      <c r="R15" s="333" t="e">
        <f>Discharges!J16</f>
        <v>#REF!</v>
      </c>
      <c r="S15" s="369"/>
      <c r="T15" s="370"/>
      <c r="U15" s="370"/>
      <c r="V15" s="368"/>
    </row>
    <row r="16" spans="1:22" s="55" customFormat="1" x14ac:dyDescent="0.25">
      <c r="A16" s="48"/>
      <c r="B16" s="48"/>
      <c r="C16" s="47"/>
      <c r="D16" s="47"/>
      <c r="E16" s="47"/>
      <c r="F16" s="47"/>
      <c r="G16" s="48"/>
      <c r="H16" s="48"/>
      <c r="I16" s="48"/>
      <c r="J16" s="48"/>
      <c r="K16" s="48"/>
      <c r="L16" s="60"/>
      <c r="M16" s="60"/>
      <c r="N16" s="48"/>
      <c r="O16" s="48"/>
      <c r="P16" s="48"/>
      <c r="Q16" s="48"/>
      <c r="R16" s="48"/>
      <c r="S16" s="366"/>
      <c r="T16" s="367"/>
      <c r="U16" s="367"/>
      <c r="V16" s="368"/>
    </row>
    <row r="17" spans="1:22" s="55" customFormat="1" x14ac:dyDescent="0.25">
      <c r="A17" s="48"/>
      <c r="B17" s="2"/>
      <c r="C17" s="47"/>
      <c r="D17" s="47"/>
      <c r="E17" s="47"/>
      <c r="F17" s="47"/>
      <c r="G17" s="48"/>
      <c r="H17" s="48"/>
      <c r="I17" s="48"/>
      <c r="J17" s="333">
        <f>C17-D17</f>
        <v>0</v>
      </c>
      <c r="K17" s="351" t="e">
        <f>(G17-H17)/J17</f>
        <v>#DIV/0!</v>
      </c>
      <c r="L17" s="60"/>
      <c r="M17" s="60"/>
      <c r="N17" s="48">
        <v>0.34300000000000003</v>
      </c>
      <c r="O17" s="333">
        <f>Discharges!F33</f>
        <v>0</v>
      </c>
      <c r="P17" s="48">
        <v>15</v>
      </c>
      <c r="Q17" s="333">
        <f>Discharges!I33</f>
        <v>0</v>
      </c>
      <c r="R17" s="333">
        <f>Discharges!J33</f>
        <v>0</v>
      </c>
      <c r="S17" s="371"/>
      <c r="T17" s="372"/>
      <c r="U17" s="372"/>
      <c r="V17" s="373"/>
    </row>
    <row r="18" spans="1:22" x14ac:dyDescent="0.25">
      <c r="B18" s="48"/>
      <c r="L18" s="60"/>
      <c r="M18" s="60"/>
      <c r="Q18" s="48"/>
    </row>
    <row r="19" spans="1:22" x14ac:dyDescent="0.25">
      <c r="B19" s="48"/>
      <c r="L19" s="60"/>
      <c r="M19" s="60"/>
    </row>
    <row r="20" spans="1:22" s="55" customFormat="1" x14ac:dyDescent="0.25">
      <c r="A20" s="48"/>
      <c r="B20" s="48"/>
      <c r="C20" s="47"/>
      <c r="D20" s="47"/>
      <c r="E20" s="47"/>
      <c r="F20" s="47"/>
      <c r="G20" s="48"/>
      <c r="H20" s="48"/>
      <c r="I20" s="67"/>
      <c r="J20" s="48"/>
      <c r="K20" s="48"/>
      <c r="L20" s="60"/>
      <c r="M20" s="60"/>
      <c r="N20" s="48"/>
      <c r="O20" s="48"/>
      <c r="P20" s="48"/>
      <c r="Q20" s="48"/>
      <c r="R20" s="48"/>
      <c r="S20" s="48"/>
      <c r="T20" s="48"/>
      <c r="U20" s="48"/>
      <c r="V20" s="48"/>
    </row>
    <row r="21" spans="1:22" s="55" customFormat="1" x14ac:dyDescent="0.25">
      <c r="A21" s="48"/>
      <c r="B21" s="48"/>
      <c r="C21" s="47"/>
      <c r="D21" s="47"/>
      <c r="E21" s="47"/>
      <c r="F21" s="47"/>
      <c r="G21" s="48"/>
      <c r="H21" s="48"/>
      <c r="I21" s="48"/>
      <c r="J21" s="48"/>
      <c r="K21" s="48"/>
      <c r="L21" s="60"/>
      <c r="M21" s="60"/>
      <c r="N21" s="48"/>
      <c r="O21" s="48"/>
      <c r="P21" s="48"/>
      <c r="Q21" s="48"/>
      <c r="R21" s="48"/>
      <c r="S21" s="48"/>
      <c r="T21" s="48"/>
      <c r="U21" s="48"/>
      <c r="V21" s="48"/>
    </row>
    <row r="22" spans="1:22" ht="18" x14ac:dyDescent="0.25">
      <c r="B22" s="423" t="s">
        <v>339</v>
      </c>
      <c r="L22" s="60"/>
      <c r="M22" s="60"/>
      <c r="Q22" s="48"/>
    </row>
    <row r="24" spans="1:22" x14ac:dyDescent="0.25">
      <c r="K24" s="61"/>
      <c r="M24" s="40"/>
    </row>
    <row r="25" spans="1:22" x14ac:dyDescent="0.25">
      <c r="K25" s="61"/>
      <c r="M25" s="40"/>
    </row>
    <row r="55" spans="1:18" x14ac:dyDescent="0.25">
      <c r="A55" s="40" t="s">
        <v>60</v>
      </c>
      <c r="B55" s="40" t="s">
        <v>55</v>
      </c>
      <c r="C55" s="41">
        <v>0</v>
      </c>
      <c r="G55" s="40">
        <v>976.64</v>
      </c>
      <c r="K55" s="42">
        <f>(G55-G57)/(C57-C55)</f>
        <v>-5.000000000000223E-3</v>
      </c>
    </row>
    <row r="57" spans="1:18" x14ac:dyDescent="0.25">
      <c r="A57" s="40" t="s">
        <v>58</v>
      </c>
      <c r="B57" s="40" t="s">
        <v>55</v>
      </c>
      <c r="C57" s="41">
        <v>286</v>
      </c>
      <c r="G57" s="40">
        <v>978.07</v>
      </c>
      <c r="K57" s="42">
        <f>(G57-G60)/(C60-C57)</f>
        <v>2.0000000000000129E-2</v>
      </c>
    </row>
    <row r="58" spans="1:18" x14ac:dyDescent="0.25">
      <c r="K58" s="42"/>
    </row>
    <row r="59" spans="1:18" x14ac:dyDescent="0.25">
      <c r="K59" s="42"/>
    </row>
    <row r="60" spans="1:18" x14ac:dyDescent="0.25">
      <c r="B60" s="40" t="s">
        <v>55</v>
      </c>
      <c r="C60" s="41">
        <v>480.9</v>
      </c>
      <c r="G60" s="40">
        <v>974.17200000000003</v>
      </c>
      <c r="K60" s="42">
        <f>(G60-G62)/(C62-C60)</f>
        <v>3.9902629946065235E-3</v>
      </c>
    </row>
    <row r="61" spans="1:18" x14ac:dyDescent="0.25">
      <c r="K61" s="42"/>
    </row>
    <row r="62" spans="1:18" x14ac:dyDescent="0.25">
      <c r="A62" s="40" t="s">
        <v>54</v>
      </c>
      <c r="B62" s="40" t="s">
        <v>55</v>
      </c>
      <c r="C62" s="41">
        <v>899.92</v>
      </c>
      <c r="G62" s="40">
        <v>972.5</v>
      </c>
      <c r="K62" s="42"/>
      <c r="P62" s="40">
        <v>972</v>
      </c>
      <c r="R62" s="40">
        <f>359+R84</f>
        <v>2741</v>
      </c>
    </row>
    <row r="63" spans="1:18" x14ac:dyDescent="0.25">
      <c r="K63" s="42"/>
      <c r="R63" s="40">
        <v>2800</v>
      </c>
    </row>
    <row r="64" spans="1:18" x14ac:dyDescent="0.25">
      <c r="B64" s="40" t="s">
        <v>55</v>
      </c>
      <c r="C64" s="41">
        <v>1234.99</v>
      </c>
      <c r="G64" s="40">
        <v>973.84</v>
      </c>
      <c r="K64" s="42">
        <f>(G64-G62)/(C64-C62)</f>
        <v>3.9991643537172277E-3</v>
      </c>
      <c r="P64" s="40" t="e">
        <f>P62-R64</f>
        <v>#REF!</v>
      </c>
      <c r="R64" s="40" t="e">
        <f>#REF!+R63*#REF!</f>
        <v>#REF!</v>
      </c>
    </row>
    <row r="65" spans="1:22" x14ac:dyDescent="0.25">
      <c r="Q65" s="40" t="s">
        <v>67</v>
      </c>
      <c r="V65" s="40" t="s">
        <v>68</v>
      </c>
    </row>
    <row r="66" spans="1:22" x14ac:dyDescent="0.25">
      <c r="A66" s="40" t="s">
        <v>61</v>
      </c>
      <c r="B66" s="40" t="s">
        <v>55</v>
      </c>
      <c r="C66" s="41">
        <v>1380.77</v>
      </c>
      <c r="G66" s="40">
        <v>976.76</v>
      </c>
      <c r="K66" s="42">
        <f>(G66-G64)/(C66-C64)</f>
        <v>2.0030182466730412E-2</v>
      </c>
      <c r="Q66" s="40" t="s">
        <v>66</v>
      </c>
    </row>
    <row r="67" spans="1:22" x14ac:dyDescent="0.25">
      <c r="Q67" s="40" t="s">
        <v>65</v>
      </c>
    </row>
    <row r="68" spans="1:22" x14ac:dyDescent="0.25">
      <c r="A68" s="43"/>
      <c r="B68" s="43"/>
      <c r="C68" s="44"/>
      <c r="D68" s="44"/>
      <c r="E68" s="44"/>
      <c r="F68" s="44"/>
      <c r="G68" s="43"/>
      <c r="H68" s="43"/>
      <c r="I68" s="43"/>
      <c r="J68" s="43"/>
      <c r="K68" s="43"/>
      <c r="L68" s="62"/>
      <c r="M68" s="62"/>
      <c r="N68" s="43"/>
      <c r="O68" s="43"/>
      <c r="P68" s="43"/>
      <c r="R68" s="43"/>
    </row>
    <row r="70" spans="1:22" x14ac:dyDescent="0.25">
      <c r="A70" s="40" t="s">
        <v>60</v>
      </c>
      <c r="B70" s="40" t="s">
        <v>59</v>
      </c>
      <c r="C70" s="41">
        <v>0</v>
      </c>
      <c r="G70" s="40">
        <v>976.83</v>
      </c>
      <c r="K70" s="42">
        <f>(G70-G72)/(C72-C70)</f>
        <v>-2.5037893275537009E-3</v>
      </c>
      <c r="Q70" s="40" t="s">
        <v>70</v>
      </c>
    </row>
    <row r="71" spans="1:22" x14ac:dyDescent="0.25">
      <c r="Q71" s="40" t="s">
        <v>71</v>
      </c>
    </row>
    <row r="72" spans="1:22" x14ac:dyDescent="0.25">
      <c r="A72" s="40" t="s">
        <v>58</v>
      </c>
      <c r="B72" s="40" t="s">
        <v>59</v>
      </c>
      <c r="C72" s="41">
        <v>282.37200000000001</v>
      </c>
      <c r="G72" s="40">
        <v>977.53700000000003</v>
      </c>
      <c r="K72" s="42"/>
    </row>
    <row r="73" spans="1:22" x14ac:dyDescent="0.25">
      <c r="K73" s="42"/>
    </row>
    <row r="74" spans="1:22" x14ac:dyDescent="0.25">
      <c r="B74" s="40" t="s">
        <v>59</v>
      </c>
      <c r="G74" s="40">
        <v>973.06700000000001</v>
      </c>
      <c r="K74" s="42"/>
      <c r="N74" s="41">
        <v>13.63</v>
      </c>
    </row>
    <row r="75" spans="1:22" x14ac:dyDescent="0.25">
      <c r="K75" s="42"/>
      <c r="N75" s="40" t="s">
        <v>74</v>
      </c>
    </row>
    <row r="76" spans="1:22" x14ac:dyDescent="0.25">
      <c r="B76" s="40" t="s">
        <v>59</v>
      </c>
      <c r="K76" s="42"/>
    </row>
    <row r="77" spans="1:22" x14ac:dyDescent="0.25">
      <c r="K77" s="42"/>
    </row>
    <row r="78" spans="1:22" x14ac:dyDescent="0.25">
      <c r="A78" s="40" t="s">
        <v>61</v>
      </c>
      <c r="B78" s="40" t="s">
        <v>59</v>
      </c>
      <c r="C78" s="41">
        <v>960.94600000000003</v>
      </c>
      <c r="G78" s="40">
        <v>976.45899999999995</v>
      </c>
      <c r="K78" s="42">
        <f>(G78-G76)/(C78-C76)</f>
        <v>1.0161434669586011</v>
      </c>
    </row>
    <row r="80" spans="1:22" x14ac:dyDescent="0.25">
      <c r="A80" s="43"/>
      <c r="B80" s="43"/>
      <c r="C80" s="44"/>
      <c r="D80" s="44"/>
      <c r="E80" s="44"/>
      <c r="F80" s="44"/>
      <c r="G80" s="43"/>
      <c r="H80" s="43"/>
      <c r="I80" s="43"/>
      <c r="J80" s="43"/>
      <c r="K80" s="45"/>
      <c r="L80" s="62"/>
      <c r="M80" s="62"/>
      <c r="N80" s="43"/>
      <c r="O80" s="43"/>
      <c r="P80" s="43"/>
      <c r="R80" s="43"/>
    </row>
    <row r="82" spans="1:21" x14ac:dyDescent="0.25">
      <c r="A82" s="40" t="s">
        <v>60</v>
      </c>
      <c r="B82" s="40" t="s">
        <v>62</v>
      </c>
      <c r="C82" s="41">
        <v>0</v>
      </c>
      <c r="G82" s="40">
        <v>975.49</v>
      </c>
      <c r="K82" s="42">
        <f>(G82-G84)/(C84-C82)</f>
        <v>6.1354311740129553E-3</v>
      </c>
    </row>
    <row r="84" spans="1:21" x14ac:dyDescent="0.25">
      <c r="A84" s="40" t="s">
        <v>57</v>
      </c>
      <c r="B84" s="40" t="s">
        <v>62</v>
      </c>
      <c r="C84" s="41">
        <v>345.37099999999998</v>
      </c>
      <c r="G84" s="40">
        <v>973.37099999999998</v>
      </c>
      <c r="R84" s="9">
        <v>2382</v>
      </c>
      <c r="S84" s="9"/>
      <c r="T84" s="9"/>
      <c r="U84" s="9"/>
    </row>
    <row r="85" spans="1:21" x14ac:dyDescent="0.25">
      <c r="R85" s="9"/>
      <c r="S85" s="9"/>
      <c r="T85" s="9"/>
      <c r="U85" s="9"/>
    </row>
    <row r="86" spans="1:21" x14ac:dyDescent="0.25">
      <c r="A86" s="40" t="s">
        <v>63</v>
      </c>
      <c r="B86" s="40" t="s">
        <v>62</v>
      </c>
      <c r="C86" s="41">
        <v>699.14099999999996</v>
      </c>
      <c r="G86" s="40">
        <v>975.53200000000004</v>
      </c>
      <c r="K86" s="42">
        <f>(G86-G84)/(C86-C84)</f>
        <v>6.1084885660176334E-3</v>
      </c>
    </row>
    <row r="88" spans="1:21" x14ac:dyDescent="0.25">
      <c r="A88" s="43"/>
      <c r="B88" s="43"/>
      <c r="C88" s="44"/>
      <c r="D88" s="44"/>
      <c r="E88" s="44"/>
      <c r="F88" s="44"/>
      <c r="G88" s="43"/>
      <c r="H88" s="43"/>
      <c r="I88" s="43"/>
      <c r="J88" s="43"/>
      <c r="K88" s="43"/>
      <c r="L88" s="62"/>
      <c r="M88" s="62"/>
      <c r="N88" s="43"/>
      <c r="O88" s="43"/>
      <c r="P88" s="43"/>
      <c r="R88" s="43"/>
    </row>
    <row r="90" spans="1:21" x14ac:dyDescent="0.25">
      <c r="A90" s="40" t="s">
        <v>60</v>
      </c>
      <c r="B90" s="40" t="s">
        <v>64</v>
      </c>
      <c r="C90" s="41">
        <v>0</v>
      </c>
      <c r="G90" s="40">
        <v>974.52</v>
      </c>
      <c r="K90" s="42">
        <f>(G90-G92)/(C92-C90)</f>
        <v>-3.5000000000002273E-3</v>
      </c>
    </row>
    <row r="92" spans="1:21" x14ac:dyDescent="0.25">
      <c r="A92" s="40" t="s">
        <v>58</v>
      </c>
      <c r="B92" s="40" t="s">
        <v>64</v>
      </c>
      <c r="C92" s="41">
        <v>300</v>
      </c>
      <c r="G92" s="40">
        <v>975.57</v>
      </c>
      <c r="K92" s="42">
        <f>(G92-G94)/(C94-C92)</f>
        <v>6.4598722740517684E-3</v>
      </c>
    </row>
    <row r="93" spans="1:21" x14ac:dyDescent="0.25">
      <c r="K93" s="42"/>
    </row>
    <row r="94" spans="1:21" x14ac:dyDescent="0.25">
      <c r="A94" s="40" t="s">
        <v>57</v>
      </c>
      <c r="B94" s="40" t="s">
        <v>64</v>
      </c>
      <c r="C94" s="41">
        <v>639.79</v>
      </c>
      <c r="G94" s="40">
        <v>973.375</v>
      </c>
      <c r="K94" s="42"/>
    </row>
    <row r="95" spans="1:21" x14ac:dyDescent="0.25">
      <c r="K95" s="42"/>
    </row>
    <row r="96" spans="1:21" x14ac:dyDescent="0.25">
      <c r="B96" s="40" t="s">
        <v>64</v>
      </c>
      <c r="C96" s="41">
        <v>986.79</v>
      </c>
      <c r="G96" s="46">
        <v>976</v>
      </c>
      <c r="H96" s="46"/>
      <c r="J96" s="46"/>
      <c r="K96" s="42">
        <f>(G96-G94)/(C96-C94)</f>
        <v>7.5648414985590778E-3</v>
      </c>
    </row>
    <row r="98" spans="1:11" x14ac:dyDescent="0.25">
      <c r="A98" s="40" t="s">
        <v>63</v>
      </c>
      <c r="B98" s="40" t="s">
        <v>64</v>
      </c>
      <c r="C98" s="41">
        <v>1088.79</v>
      </c>
      <c r="G98" s="46">
        <v>978</v>
      </c>
      <c r="H98" s="46"/>
      <c r="J98" s="46"/>
      <c r="K98" s="42">
        <f>(G98-G96)/(C98-C96)</f>
        <v>1.9607843137254902E-2</v>
      </c>
    </row>
  </sheetData>
  <mergeCells count="3">
    <mergeCell ref="K2:O2"/>
    <mergeCell ref="F2:H2"/>
    <mergeCell ref="S3:V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C77C-CB78-4068-85F6-8345E7B98D36}">
  <sheetPr codeName="Sheet7"/>
  <dimension ref="A1:E10"/>
  <sheetViews>
    <sheetView workbookViewId="0">
      <selection activeCell="G21" sqref="G21"/>
    </sheetView>
  </sheetViews>
  <sheetFormatPr defaultRowHeight="15" x14ac:dyDescent="0.25"/>
  <cols>
    <col min="1" max="1" width="12.28515625" customWidth="1"/>
    <col min="2" max="2" width="9.140625" style="40"/>
    <col min="4" max="4" width="10.7109375" customWidth="1"/>
  </cols>
  <sheetData>
    <row r="1" spans="1:5" x14ac:dyDescent="0.25">
      <c r="A1" s="543" t="s">
        <v>293</v>
      </c>
      <c r="B1" s="543"/>
      <c r="D1" s="543" t="s">
        <v>251</v>
      </c>
      <c r="E1" s="543"/>
    </row>
    <row r="2" spans="1:5" x14ac:dyDescent="0.25">
      <c r="A2" s="40" t="s">
        <v>250</v>
      </c>
      <c r="B2" s="40">
        <v>15</v>
      </c>
      <c r="D2" s="40" t="s">
        <v>250</v>
      </c>
      <c r="E2" s="40"/>
    </row>
    <row r="3" spans="1:5" x14ac:dyDescent="0.25">
      <c r="A3" s="355" t="s">
        <v>249</v>
      </c>
      <c r="B3" s="40">
        <v>2.2000000000000002</v>
      </c>
      <c r="D3" s="355" t="s">
        <v>249</v>
      </c>
      <c r="E3" s="40"/>
    </row>
    <row r="4" spans="1:5" x14ac:dyDescent="0.25">
      <c r="A4" s="355" t="s">
        <v>246</v>
      </c>
      <c r="B4" s="40" t="s">
        <v>245</v>
      </c>
      <c r="D4" s="355" t="s">
        <v>246</v>
      </c>
      <c r="E4" s="40"/>
    </row>
    <row r="5" spans="1:5" x14ac:dyDescent="0.25">
      <c r="A5" s="355" t="s">
        <v>247</v>
      </c>
      <c r="B5" s="40">
        <v>8</v>
      </c>
      <c r="D5" s="355" t="s">
        <v>247</v>
      </c>
      <c r="E5" s="40"/>
    </row>
    <row r="6" spans="1:5" x14ac:dyDescent="0.25">
      <c r="A6" s="355" t="s">
        <v>248</v>
      </c>
      <c r="B6" s="40">
        <f>B5+B2/12</f>
        <v>9.25</v>
      </c>
      <c r="D6" s="355" t="s">
        <v>248</v>
      </c>
      <c r="E6" s="40"/>
    </row>
    <row r="7" spans="1:5" x14ac:dyDescent="0.25">
      <c r="D7" s="355"/>
    </row>
    <row r="10" spans="1:5" ht="18" x14ac:dyDescent="0.25">
      <c r="B10" s="423" t="s">
        <v>340</v>
      </c>
    </row>
  </sheetData>
  <mergeCells count="2">
    <mergeCell ref="A1:B1"/>
    <mergeCell ref="D1:E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042E0-CB2D-481F-BFC6-8745040F64FF}">
  <sheetPr codeName="Sheet8">
    <pageSetUpPr fitToPage="1"/>
  </sheetPr>
  <dimension ref="B1:W185"/>
  <sheetViews>
    <sheetView workbookViewId="0">
      <selection activeCell="J28" sqref="J28"/>
    </sheetView>
  </sheetViews>
  <sheetFormatPr defaultRowHeight="15" x14ac:dyDescent="0.25"/>
  <cols>
    <col min="1" max="1" width="5.42578125" customWidth="1"/>
    <col min="2" max="2" width="24" style="69" customWidth="1"/>
    <col min="3" max="3" width="19.140625" style="69" customWidth="1"/>
    <col min="4" max="4" width="17" style="69" customWidth="1"/>
    <col min="5" max="11" width="12.7109375" style="69" customWidth="1"/>
    <col min="12" max="12" width="12.7109375" customWidth="1"/>
    <col min="13" max="13" width="6" customWidth="1"/>
    <col min="14" max="14" width="17.85546875" customWidth="1"/>
    <col min="15" max="15" width="14.7109375" customWidth="1"/>
    <col min="16" max="16" width="10.140625" customWidth="1"/>
    <col min="17" max="20" width="12.7109375" customWidth="1"/>
  </cols>
  <sheetData>
    <row r="1" spans="2:21" x14ac:dyDescent="0.25"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2:21" x14ac:dyDescent="0.25">
      <c r="B2" s="68"/>
      <c r="C2" s="68"/>
      <c r="D2" s="68"/>
      <c r="E2" s="68"/>
      <c r="F2" s="68" t="s">
        <v>111</v>
      </c>
      <c r="G2" s="544"/>
      <c r="H2" s="544"/>
      <c r="I2" s="544"/>
      <c r="J2" s="69" t="s">
        <v>23</v>
      </c>
      <c r="K2" s="70">
        <v>2</v>
      </c>
      <c r="O2" t="s">
        <v>112</v>
      </c>
    </row>
    <row r="3" spans="2:21" x14ac:dyDescent="0.25">
      <c r="B3"/>
      <c r="C3" s="68"/>
      <c r="D3" s="68"/>
      <c r="E3" s="68"/>
      <c r="F3" s="68" t="s">
        <v>113</v>
      </c>
      <c r="G3" s="544" t="s">
        <v>292</v>
      </c>
      <c r="H3" s="544"/>
      <c r="I3" s="544"/>
      <c r="J3" s="544"/>
      <c r="K3" s="544"/>
    </row>
    <row r="4" spans="2:21" x14ac:dyDescent="0.25">
      <c r="B4" s="68"/>
      <c r="C4" s="68"/>
      <c r="D4" s="68"/>
      <c r="E4" s="68"/>
      <c r="F4" s="68" t="s">
        <v>114</v>
      </c>
      <c r="G4" s="545" t="s">
        <v>294</v>
      </c>
      <c r="H4" s="545"/>
      <c r="I4" s="545"/>
      <c r="J4" s="545"/>
      <c r="K4" s="545"/>
    </row>
    <row r="5" spans="2:21" x14ac:dyDescent="0.25">
      <c r="B5" s="68"/>
      <c r="C5" s="68"/>
      <c r="D5" s="68"/>
      <c r="E5" s="68"/>
      <c r="F5" s="68" t="s">
        <v>115</v>
      </c>
      <c r="G5" s="545"/>
      <c r="H5" s="545"/>
      <c r="I5" s="545"/>
      <c r="J5" s="69" t="s">
        <v>116</v>
      </c>
      <c r="K5" s="71"/>
    </row>
    <row r="6" spans="2:21" x14ac:dyDescent="0.25">
      <c r="B6" s="546"/>
      <c r="C6" s="546"/>
      <c r="D6" s="546"/>
      <c r="E6" s="546"/>
      <c r="F6" s="68" t="s">
        <v>117</v>
      </c>
      <c r="G6" s="545"/>
      <c r="H6" s="545"/>
      <c r="I6" s="545"/>
      <c r="J6" s="69" t="s">
        <v>116</v>
      </c>
      <c r="K6" s="71"/>
    </row>
    <row r="7" spans="2:21" ht="15.75" thickBot="1" x14ac:dyDescent="0.3">
      <c r="L7" s="69"/>
    </row>
    <row r="8" spans="2:21" ht="30" x14ac:dyDescent="0.25">
      <c r="B8" s="107"/>
      <c r="C8" s="547" t="s">
        <v>150</v>
      </c>
      <c r="D8" s="548"/>
      <c r="E8" s="548"/>
      <c r="F8" s="548"/>
      <c r="G8" s="549"/>
      <c r="H8" s="550" t="s">
        <v>118</v>
      </c>
      <c r="I8" s="551"/>
      <c r="J8" s="551"/>
      <c r="K8" s="551"/>
      <c r="L8" s="552"/>
      <c r="O8" s="72" t="s">
        <v>119</v>
      </c>
      <c r="P8" s="73" t="s">
        <v>120</v>
      </c>
      <c r="Q8" s="73" t="s">
        <v>121</v>
      </c>
      <c r="R8" s="73"/>
      <c r="S8" s="72" t="s">
        <v>122</v>
      </c>
      <c r="T8" s="73" t="s">
        <v>120</v>
      </c>
      <c r="U8" s="73" t="s">
        <v>121</v>
      </c>
    </row>
    <row r="9" spans="2:21" x14ac:dyDescent="0.25">
      <c r="B9" s="114" t="s">
        <v>153</v>
      </c>
      <c r="C9" s="74" t="s">
        <v>123</v>
      </c>
      <c r="D9" s="75" t="s">
        <v>124</v>
      </c>
      <c r="E9" s="75" t="s">
        <v>51</v>
      </c>
      <c r="F9" s="75" t="s">
        <v>125</v>
      </c>
      <c r="G9" s="75" t="s">
        <v>126</v>
      </c>
      <c r="H9" s="75" t="s">
        <v>123</v>
      </c>
      <c r="I9" s="75" t="s">
        <v>124</v>
      </c>
      <c r="J9" s="75" t="s">
        <v>51</v>
      </c>
      <c r="K9" s="75" t="s">
        <v>125</v>
      </c>
      <c r="L9" s="111" t="s">
        <v>126</v>
      </c>
      <c r="O9" s="75">
        <v>1</v>
      </c>
      <c r="P9" s="75">
        <v>3.3</v>
      </c>
      <c r="Q9" s="75">
        <v>1</v>
      </c>
      <c r="R9" s="69"/>
      <c r="S9" s="75">
        <v>1</v>
      </c>
      <c r="T9" s="75">
        <v>2.7</v>
      </c>
      <c r="U9" s="75">
        <v>1</v>
      </c>
    </row>
    <row r="10" spans="2:21" x14ac:dyDescent="0.25">
      <c r="B10" s="110" t="s">
        <v>292</v>
      </c>
      <c r="C10" s="115">
        <v>0.77600000000000002</v>
      </c>
      <c r="D10" s="78">
        <f>0.052+0.294</f>
        <v>0.34599999999999997</v>
      </c>
      <c r="E10" s="78">
        <f>C10-D10</f>
        <v>0.43000000000000005</v>
      </c>
      <c r="F10" s="76">
        <f>ROUND(((D10*0.94)+(E10*0.5))/C10,2)</f>
        <v>0.7</v>
      </c>
      <c r="G10" s="76">
        <f>(D10*98+E10*74)/C10</f>
        <v>84.701030927835035</v>
      </c>
      <c r="H10" s="78">
        <f>C10</f>
        <v>0.77600000000000002</v>
      </c>
      <c r="I10" s="78">
        <f>0.052+0.325</f>
        <v>0.377</v>
      </c>
      <c r="J10" s="78">
        <f>C10-I10</f>
        <v>0.39900000000000002</v>
      </c>
      <c r="K10" s="76">
        <f>ROUND(((I10*0.94)+(J10*0.5))/C10,2)</f>
        <v>0.71</v>
      </c>
      <c r="L10" s="112">
        <f t="shared" ref="L10:L11" si="0">(I10*98+J10*74)/H10</f>
        <v>85.659793814433002</v>
      </c>
      <c r="O10" s="75">
        <v>2</v>
      </c>
      <c r="P10" s="75">
        <v>3.95</v>
      </c>
      <c r="Q10" s="75">
        <v>1</v>
      </c>
      <c r="R10" s="69"/>
      <c r="S10" s="75">
        <v>2</v>
      </c>
      <c r="T10" s="75">
        <v>3.22</v>
      </c>
      <c r="U10" s="75">
        <v>1</v>
      </c>
    </row>
    <row r="11" spans="2:21" x14ac:dyDescent="0.25">
      <c r="B11" s="110"/>
      <c r="C11" s="115"/>
      <c r="D11" s="78">
        <f>C11-E11</f>
        <v>0</v>
      </c>
      <c r="E11" s="78"/>
      <c r="F11" s="76" t="e">
        <f>ROUND(((D11*0.94)+(E11*0.5))/C11,2)</f>
        <v>#DIV/0!</v>
      </c>
      <c r="G11" s="76" t="e">
        <f>(D11*98+E11*74)/C11</f>
        <v>#DIV/0!</v>
      </c>
      <c r="H11" s="78">
        <v>0.22</v>
      </c>
      <c r="I11" s="78">
        <f>H11-J11</f>
        <v>0.185</v>
      </c>
      <c r="J11" s="78">
        <v>3.5000000000000003E-2</v>
      </c>
      <c r="K11" s="76" t="e">
        <f>ROUND(((I11*0.94)+(J11*0.5))/C11,2)</f>
        <v>#DIV/0!</v>
      </c>
      <c r="L11" s="112">
        <f t="shared" si="0"/>
        <v>94.181818181818173</v>
      </c>
      <c r="O11" s="75">
        <v>5</v>
      </c>
      <c r="P11" s="75">
        <v>4.71</v>
      </c>
      <c r="Q11" s="75">
        <v>1</v>
      </c>
      <c r="R11" s="69"/>
      <c r="S11" s="75">
        <v>5</v>
      </c>
      <c r="T11" s="75">
        <v>3.86</v>
      </c>
      <c r="U11" s="75">
        <v>1</v>
      </c>
    </row>
    <row r="12" spans="2:21" x14ac:dyDescent="0.25">
      <c r="B12" s="110"/>
      <c r="C12" s="115"/>
      <c r="D12" s="78"/>
      <c r="E12" s="78"/>
      <c r="F12" s="76"/>
      <c r="G12" s="76"/>
      <c r="H12" s="116"/>
      <c r="I12" s="78"/>
      <c r="J12" s="78"/>
      <c r="K12" s="76"/>
      <c r="L12" s="112"/>
      <c r="O12" s="75">
        <v>10</v>
      </c>
      <c r="P12" s="75">
        <v>5.28</v>
      </c>
      <c r="Q12" s="75">
        <v>1</v>
      </c>
      <c r="R12" s="69"/>
      <c r="S12" s="75">
        <v>10</v>
      </c>
      <c r="T12" s="75">
        <v>4.33</v>
      </c>
      <c r="U12" s="75">
        <v>1</v>
      </c>
    </row>
    <row r="13" spans="2:21" x14ac:dyDescent="0.25">
      <c r="B13" s="110"/>
      <c r="C13" s="115"/>
      <c r="D13" s="78"/>
      <c r="E13" s="78"/>
      <c r="F13" s="76"/>
      <c r="G13" s="76"/>
      <c r="H13" s="78"/>
      <c r="I13" s="78"/>
      <c r="J13" s="78"/>
      <c r="K13" s="76"/>
      <c r="L13" s="112"/>
      <c r="O13" s="75">
        <v>25</v>
      </c>
      <c r="P13" s="75">
        <v>6</v>
      </c>
      <c r="Q13" s="75">
        <v>1.1000000000000001</v>
      </c>
      <c r="R13" s="69"/>
      <c r="S13" s="75">
        <v>25</v>
      </c>
      <c r="T13" s="75">
        <v>4.9400000000000004</v>
      </c>
      <c r="U13" s="75">
        <v>1.1000000000000001</v>
      </c>
    </row>
    <row r="14" spans="2:21" x14ac:dyDescent="0.25">
      <c r="B14" s="110"/>
      <c r="C14" s="117"/>
      <c r="D14" s="117"/>
      <c r="E14" s="117"/>
      <c r="F14" s="77"/>
      <c r="G14" s="77"/>
      <c r="H14" s="78"/>
      <c r="I14" s="78"/>
      <c r="J14" s="79"/>
      <c r="K14" s="76"/>
      <c r="L14" s="112"/>
      <c r="O14" s="75">
        <v>50</v>
      </c>
      <c r="P14" s="75">
        <v>6.53</v>
      </c>
      <c r="Q14" s="75">
        <v>1.2</v>
      </c>
      <c r="R14" s="69"/>
      <c r="S14" s="75">
        <v>50</v>
      </c>
      <c r="T14" s="75">
        <v>5.39</v>
      </c>
      <c r="U14" s="75">
        <v>1.2</v>
      </c>
    </row>
    <row r="15" spans="2:21" x14ac:dyDescent="0.25">
      <c r="B15" s="110"/>
      <c r="C15" s="117"/>
      <c r="D15" s="117"/>
      <c r="E15" s="117"/>
      <c r="F15" s="77"/>
      <c r="G15" s="77"/>
      <c r="H15" s="78"/>
      <c r="I15" s="78"/>
      <c r="J15" s="79"/>
      <c r="K15" s="76"/>
      <c r="L15" s="112"/>
      <c r="O15" s="75">
        <v>100</v>
      </c>
      <c r="P15" s="75">
        <v>9.3699999999999992</v>
      </c>
      <c r="Q15" s="75">
        <v>1.3</v>
      </c>
      <c r="R15" s="69"/>
      <c r="S15" s="75">
        <v>100</v>
      </c>
      <c r="T15" s="75">
        <v>5.84</v>
      </c>
      <c r="U15" s="75">
        <v>1.3</v>
      </c>
    </row>
    <row r="16" spans="2:21" x14ac:dyDescent="0.25">
      <c r="B16" s="110"/>
      <c r="C16" s="117"/>
      <c r="D16" s="117"/>
      <c r="E16" s="117"/>
      <c r="F16" s="77"/>
      <c r="G16" s="77"/>
      <c r="H16" s="78"/>
      <c r="I16" s="78"/>
      <c r="J16" s="79"/>
      <c r="K16" s="76"/>
      <c r="L16" s="112"/>
      <c r="M16" s="46"/>
      <c r="O16" s="69"/>
      <c r="P16" s="69"/>
      <c r="Q16" s="69"/>
      <c r="R16" s="69"/>
      <c r="S16" s="69"/>
      <c r="T16" s="69"/>
      <c r="U16" s="69"/>
    </row>
    <row r="17" spans="2:21" x14ac:dyDescent="0.25">
      <c r="B17" s="110"/>
      <c r="C17" s="116"/>
      <c r="D17" s="116"/>
      <c r="E17" s="78"/>
      <c r="F17" s="76"/>
      <c r="G17" s="76"/>
      <c r="H17" s="78"/>
      <c r="I17" s="78"/>
      <c r="J17" s="79"/>
      <c r="K17" s="76"/>
      <c r="L17" s="112"/>
      <c r="M17" s="46"/>
      <c r="O17" s="69"/>
      <c r="P17" s="69"/>
      <c r="Q17" s="69"/>
      <c r="R17" s="69"/>
      <c r="S17" s="69"/>
      <c r="T17" s="69"/>
      <c r="U17" s="69"/>
    </row>
    <row r="18" spans="2:21" ht="15.75" thickBot="1" x14ac:dyDescent="0.3">
      <c r="B18" s="118"/>
      <c r="C18" s="119"/>
      <c r="D18" s="119"/>
      <c r="E18" s="120"/>
      <c r="F18" s="121"/>
      <c r="G18" s="121"/>
      <c r="H18" s="120"/>
      <c r="I18" s="120"/>
      <c r="J18" s="122"/>
      <c r="K18" s="121"/>
      <c r="L18" s="123"/>
      <c r="M18" s="46"/>
      <c r="O18" s="69"/>
      <c r="P18" s="69"/>
      <c r="Q18" s="69"/>
      <c r="R18" s="69"/>
      <c r="S18" s="69"/>
      <c r="T18" s="69"/>
      <c r="U18" s="69"/>
    </row>
    <row r="19" spans="2:21" ht="15.75" thickBot="1" x14ac:dyDescent="0.3">
      <c r="B19" s="124" t="s">
        <v>152</v>
      </c>
      <c r="C19" s="125">
        <f>SUM(C10:C18)</f>
        <v>0.77600000000000002</v>
      </c>
      <c r="D19" s="125">
        <f>SUM(D10:D18)</f>
        <v>0.34599999999999997</v>
      </c>
      <c r="E19" s="125">
        <f>SUM(E10:E18)</f>
        <v>0.43000000000000005</v>
      </c>
      <c r="F19" s="126" t="e">
        <f>(F10*C10+F11*C11+F12*C12+F13*C13+F17*C17+F18*C18)/C19</f>
        <v>#DIV/0!</v>
      </c>
      <c r="G19" s="126" t="e">
        <f>(G10*C10+G11*C11+G12*C12+G13*C13+G18*C18)/C19</f>
        <v>#DIV/0!</v>
      </c>
      <c r="H19" s="125">
        <f>SUM(H10:H18)</f>
        <v>0.996</v>
      </c>
      <c r="I19" s="125">
        <f>SUM(I10:I18)</f>
        <v>0.56200000000000006</v>
      </c>
      <c r="J19" s="125">
        <f>SUM(J10:J18)</f>
        <v>0.43400000000000005</v>
      </c>
      <c r="K19" s="126">
        <f>(J19*0.5+I19*0.94)/H19</f>
        <v>0.74827309236947781</v>
      </c>
      <c r="L19" s="127">
        <f>(L10*H10+L11*H11+L12*H12+L13*H13+L14*H14+L15*H15+L16*H16 +L18*H18)/H19</f>
        <v>87.5421686746988</v>
      </c>
      <c r="M19" s="46"/>
      <c r="O19" s="69"/>
      <c r="P19" s="69"/>
      <c r="Q19" s="69"/>
      <c r="R19" s="69"/>
      <c r="S19" s="69"/>
      <c r="T19" s="69"/>
      <c r="U19" s="69"/>
    </row>
    <row r="20" spans="2:21" x14ac:dyDescent="0.25">
      <c r="G20" s="69" t="s">
        <v>154</v>
      </c>
      <c r="H20" s="97">
        <f>H19-C19</f>
        <v>0.21999999999999997</v>
      </c>
      <c r="I20" s="97">
        <f>I19-D19</f>
        <v>0.21600000000000008</v>
      </c>
      <c r="O20" s="69"/>
      <c r="P20" s="69"/>
      <c r="Q20" s="69"/>
      <c r="R20" s="69"/>
      <c r="S20" s="69"/>
      <c r="T20" s="69"/>
      <c r="U20" s="69"/>
    </row>
    <row r="21" spans="2:21" x14ac:dyDescent="0.25">
      <c r="G21" s="105" t="s">
        <v>155</v>
      </c>
      <c r="H21" s="97">
        <f>SUM(H14:H16)</f>
        <v>0</v>
      </c>
      <c r="I21" s="97">
        <f>SUM(I14:I16)</f>
        <v>0</v>
      </c>
      <c r="O21" s="69"/>
      <c r="P21" s="69"/>
      <c r="Q21" s="69"/>
      <c r="R21" s="69"/>
      <c r="S21" s="69"/>
      <c r="T21" s="69"/>
      <c r="U21" s="69"/>
    </row>
    <row r="22" spans="2:21" ht="15.75" thickBot="1" x14ac:dyDescent="0.3">
      <c r="K22"/>
      <c r="O22" s="85">
        <f>SUM(H17:H18)</f>
        <v>0</v>
      </c>
    </row>
    <row r="23" spans="2:21" ht="18" x14ac:dyDescent="0.25">
      <c r="B23" s="107"/>
      <c r="C23" s="108" t="s">
        <v>127</v>
      </c>
      <c r="D23" s="108"/>
      <c r="E23" s="108"/>
      <c r="F23" s="108"/>
      <c r="G23" s="108"/>
      <c r="H23" s="108"/>
      <c r="I23" s="109"/>
      <c r="K23"/>
      <c r="O23" s="85">
        <f>SUM(I17:I18)</f>
        <v>0</v>
      </c>
    </row>
    <row r="24" spans="2:21" ht="17.25" x14ac:dyDescent="0.25">
      <c r="B24" s="376"/>
      <c r="C24" s="81" t="s">
        <v>128</v>
      </c>
      <c r="D24" s="81"/>
      <c r="E24" s="81"/>
      <c r="F24" s="81"/>
      <c r="G24" s="81"/>
      <c r="H24" s="81"/>
      <c r="I24" s="377"/>
      <c r="K24"/>
    </row>
    <row r="25" spans="2:21" x14ac:dyDescent="0.25">
      <c r="B25" s="376"/>
      <c r="C25" s="81" t="s">
        <v>129</v>
      </c>
      <c r="D25" s="81"/>
      <c r="E25" s="81"/>
      <c r="F25" s="77"/>
      <c r="G25" s="81" t="s">
        <v>130</v>
      </c>
      <c r="H25" s="81"/>
      <c r="I25" s="377"/>
    </row>
    <row r="26" spans="2:21" ht="39.950000000000003" customHeight="1" x14ac:dyDescent="0.25">
      <c r="B26" s="376"/>
      <c r="C26" s="75" t="s">
        <v>131</v>
      </c>
      <c r="D26" s="75" t="s">
        <v>11</v>
      </c>
      <c r="E26" s="75" t="s">
        <v>132</v>
      </c>
      <c r="F26" s="75" t="s">
        <v>133</v>
      </c>
      <c r="G26" s="82" t="s">
        <v>134</v>
      </c>
      <c r="H26" s="82" t="s">
        <v>135</v>
      </c>
      <c r="I26" s="378" t="s">
        <v>136</v>
      </c>
    </row>
    <row r="27" spans="2:21" x14ac:dyDescent="0.25">
      <c r="B27" s="110" t="s">
        <v>292</v>
      </c>
      <c r="C27" s="83">
        <f t="shared" ref="C27:C33" si="1">I10/H10</f>
        <v>0.48582474226804123</v>
      </c>
      <c r="D27" s="76">
        <f t="shared" ref="D27:D34" si="2">(0.858*(POWER(C27,3)))-(0.78*(POWER(C27,2)))+(0.774*C27)+0.04</f>
        <v>0.33031270484558128</v>
      </c>
      <c r="E27" s="75">
        <v>0.9</v>
      </c>
      <c r="F27" s="76">
        <f t="shared" ref="F27:F33" si="3">H10</f>
        <v>0.77600000000000002</v>
      </c>
      <c r="G27" s="84">
        <f t="shared" ref="G27:G34" si="4">(D27)*(E27)*(F27/12)</f>
        <v>1.9224199422012832E-2</v>
      </c>
      <c r="H27" s="75">
        <f t="shared" ref="H27:H34" si="5">ROUNDUP(G27*43560,0)</f>
        <v>838</v>
      </c>
      <c r="I27" s="111">
        <f>I117-H27</f>
        <v>3435</v>
      </c>
    </row>
    <row r="28" spans="2:21" x14ac:dyDescent="0.25">
      <c r="B28" s="110"/>
      <c r="C28" s="83">
        <f t="shared" si="1"/>
        <v>0.84090909090909094</v>
      </c>
      <c r="D28" s="76">
        <f t="shared" si="2"/>
        <v>0.64949664256198347</v>
      </c>
      <c r="E28" s="75">
        <v>0.9</v>
      </c>
      <c r="F28" s="76">
        <f t="shared" si="3"/>
        <v>0.22</v>
      </c>
      <c r="G28" s="84">
        <f t="shared" si="4"/>
        <v>1.0716694602272729E-2</v>
      </c>
      <c r="H28" s="75">
        <f t="shared" si="5"/>
        <v>467</v>
      </c>
      <c r="I28" s="111">
        <f>I119-H28</f>
        <v>3078</v>
      </c>
    </row>
    <row r="29" spans="2:21" x14ac:dyDescent="0.25">
      <c r="B29" s="110"/>
      <c r="C29" s="83" t="e">
        <f t="shared" si="1"/>
        <v>#DIV/0!</v>
      </c>
      <c r="D29" s="76" t="e">
        <f t="shared" si="2"/>
        <v>#DIV/0!</v>
      </c>
      <c r="E29" s="75">
        <v>0.9</v>
      </c>
      <c r="F29" s="76">
        <f t="shared" si="3"/>
        <v>0</v>
      </c>
      <c r="G29" s="84" t="e">
        <f t="shared" si="4"/>
        <v>#DIV/0!</v>
      </c>
      <c r="H29" s="75" t="e">
        <f t="shared" si="5"/>
        <v>#DIV/0!</v>
      </c>
      <c r="I29" s="111" t="e">
        <f>I120-H29</f>
        <v>#DIV/0!</v>
      </c>
      <c r="L29" s="85"/>
    </row>
    <row r="30" spans="2:21" x14ac:dyDescent="0.25">
      <c r="B30" s="110"/>
      <c r="C30" s="83" t="e">
        <f t="shared" si="1"/>
        <v>#DIV/0!</v>
      </c>
      <c r="D30" s="76" t="e">
        <f t="shared" si="2"/>
        <v>#DIV/0!</v>
      </c>
      <c r="E30" s="75">
        <v>0.9</v>
      </c>
      <c r="F30" s="76">
        <f t="shared" si="3"/>
        <v>0</v>
      </c>
      <c r="G30" s="84" t="e">
        <f t="shared" si="4"/>
        <v>#DIV/0!</v>
      </c>
      <c r="H30" s="75" t="e">
        <f t="shared" si="5"/>
        <v>#DIV/0!</v>
      </c>
      <c r="I30" s="111" t="e">
        <f>I121-H30</f>
        <v>#DIV/0!</v>
      </c>
      <c r="L30" s="86"/>
    </row>
    <row r="31" spans="2:21" x14ac:dyDescent="0.25">
      <c r="B31" s="110"/>
      <c r="C31" s="83" t="e">
        <f t="shared" si="1"/>
        <v>#DIV/0!</v>
      </c>
      <c r="D31" s="76" t="e">
        <f t="shared" si="2"/>
        <v>#DIV/0!</v>
      </c>
      <c r="E31" s="75">
        <v>0.9</v>
      </c>
      <c r="F31" s="76">
        <f t="shared" si="3"/>
        <v>0</v>
      </c>
      <c r="G31" s="84" t="e">
        <f t="shared" si="4"/>
        <v>#DIV/0!</v>
      </c>
      <c r="H31" s="75" t="e">
        <f t="shared" si="5"/>
        <v>#DIV/0!</v>
      </c>
      <c r="I31" s="111"/>
    </row>
    <row r="32" spans="2:21" x14ac:dyDescent="0.25">
      <c r="B32" s="110"/>
      <c r="C32" s="83" t="e">
        <f t="shared" si="1"/>
        <v>#DIV/0!</v>
      </c>
      <c r="D32" s="76" t="e">
        <f t="shared" si="2"/>
        <v>#DIV/0!</v>
      </c>
      <c r="E32" s="75">
        <v>0.9</v>
      </c>
      <c r="F32" s="76">
        <f t="shared" si="3"/>
        <v>0</v>
      </c>
      <c r="G32" s="84" t="e">
        <f t="shared" si="4"/>
        <v>#DIV/0!</v>
      </c>
      <c r="H32" s="75" t="e">
        <f t="shared" si="5"/>
        <v>#DIV/0!</v>
      </c>
      <c r="I32" s="111"/>
      <c r="K32"/>
    </row>
    <row r="33" spans="2:16" x14ac:dyDescent="0.25">
      <c r="B33" s="110"/>
      <c r="C33" s="83" t="e">
        <f t="shared" si="1"/>
        <v>#DIV/0!</v>
      </c>
      <c r="D33" s="76" t="e">
        <f t="shared" si="2"/>
        <v>#DIV/0!</v>
      </c>
      <c r="E33" s="75">
        <v>0.9</v>
      </c>
      <c r="F33" s="76">
        <f t="shared" si="3"/>
        <v>0</v>
      </c>
      <c r="G33" s="84" t="e">
        <f t="shared" si="4"/>
        <v>#DIV/0!</v>
      </c>
      <c r="H33" s="75" t="e">
        <f t="shared" si="5"/>
        <v>#DIV/0!</v>
      </c>
      <c r="I33" s="111"/>
      <c r="K33"/>
    </row>
    <row r="34" spans="2:16" ht="15.75" thickBot="1" x14ac:dyDescent="0.3">
      <c r="B34" s="379"/>
      <c r="C34" s="380" t="e">
        <f>I18/H18</f>
        <v>#DIV/0!</v>
      </c>
      <c r="D34" s="113" t="e">
        <f t="shared" si="2"/>
        <v>#DIV/0!</v>
      </c>
      <c r="E34" s="381">
        <v>0.9</v>
      </c>
      <c r="F34" s="113">
        <f>H18</f>
        <v>0</v>
      </c>
      <c r="G34" s="382" t="e">
        <f t="shared" si="4"/>
        <v>#DIV/0!</v>
      </c>
      <c r="H34" s="381" t="e">
        <f t="shared" si="5"/>
        <v>#DIV/0!</v>
      </c>
      <c r="I34" s="383"/>
    </row>
    <row r="35" spans="2:16" x14ac:dyDescent="0.25">
      <c r="C35" s="87"/>
      <c r="D35" s="80"/>
      <c r="F35" s="80" t="s">
        <v>156</v>
      </c>
      <c r="G35" s="88" t="e">
        <f>SUM(G27:G34)</f>
        <v>#DIV/0!</v>
      </c>
      <c r="H35" s="69" t="e">
        <f>SUM(H27:H34)</f>
        <v>#DIV/0!</v>
      </c>
      <c r="L35" s="89"/>
    </row>
    <row r="36" spans="2:16" x14ac:dyDescent="0.25">
      <c r="B36" s="553" t="s">
        <v>278</v>
      </c>
      <c r="C36" s="553"/>
      <c r="D36" s="553"/>
      <c r="E36" s="553"/>
      <c r="F36" s="553"/>
      <c r="G36" s="128"/>
      <c r="H36" s="391" t="e">
        <f>H35*1.2</f>
        <v>#DIV/0!</v>
      </c>
    </row>
    <row r="37" spans="2:16" ht="15.75" thickBot="1" x14ac:dyDescent="0.3">
      <c r="B37" s="546" t="s">
        <v>157</v>
      </c>
      <c r="C37" s="546"/>
      <c r="D37" s="546"/>
      <c r="E37" s="546"/>
      <c r="F37" s="546"/>
      <c r="G37" s="97" t="e">
        <f>G35*1.5</f>
        <v>#DIV/0!</v>
      </c>
      <c r="H37" s="90" t="e">
        <f>H35*1.5</f>
        <v>#DIV/0!</v>
      </c>
      <c r="M37" s="69"/>
      <c r="N37" s="69"/>
      <c r="O37" s="69"/>
      <c r="P37" s="69"/>
    </row>
    <row r="38" spans="2:16" ht="16.5" thickBot="1" x14ac:dyDescent="0.3">
      <c r="B38" s="556" t="s">
        <v>158</v>
      </c>
      <c r="C38" s="557"/>
      <c r="D38" s="557"/>
      <c r="E38" s="557"/>
      <c r="F38" s="557"/>
      <c r="G38" s="384" t="e">
        <f>G37*1.2</f>
        <v>#DIV/0!</v>
      </c>
      <c r="H38" s="395" t="e">
        <f>H37*1.2</f>
        <v>#DIV/0!</v>
      </c>
      <c r="I38" s="390"/>
    </row>
    <row r="39" spans="2:16" ht="15.75" x14ac:dyDescent="0.25">
      <c r="B39" s="554" t="s">
        <v>279</v>
      </c>
      <c r="C39" s="554"/>
      <c r="D39" s="554"/>
      <c r="E39" s="554"/>
      <c r="F39" s="554"/>
      <c r="G39" s="385"/>
      <c r="H39" s="386" t="e">
        <f>H37*0.1</f>
        <v>#DIV/0!</v>
      </c>
      <c r="I39" s="387"/>
    </row>
    <row r="40" spans="2:16" ht="16.5" thickBot="1" x14ac:dyDescent="0.3">
      <c r="B40" s="554" t="s">
        <v>280</v>
      </c>
      <c r="C40" s="554"/>
      <c r="D40" s="554"/>
      <c r="E40" s="554"/>
      <c r="F40" s="554"/>
      <c r="G40" s="385"/>
      <c r="H40" s="386" t="e">
        <f>H37*0.1</f>
        <v>#DIV/0!</v>
      </c>
      <c r="I40" s="387"/>
      <c r="L40" s="40"/>
    </row>
    <row r="41" spans="2:16" ht="15.75" x14ac:dyDescent="0.25">
      <c r="B41" s="388"/>
      <c r="C41" s="389"/>
      <c r="D41" s="558" t="s">
        <v>276</v>
      </c>
      <c r="E41" s="559"/>
      <c r="F41" s="559"/>
      <c r="G41" s="392"/>
      <c r="H41" s="393">
        <v>6027</v>
      </c>
      <c r="I41" s="390"/>
    </row>
    <row r="42" spans="2:16" ht="16.5" thickBot="1" x14ac:dyDescent="0.3">
      <c r="D42" s="560" t="s">
        <v>277</v>
      </c>
      <c r="E42" s="561"/>
      <c r="F42" s="561"/>
      <c r="G42" s="129"/>
      <c r="H42" s="394">
        <v>502</v>
      </c>
    </row>
    <row r="66" spans="2:23" s="69" customFormat="1" x14ac:dyDescent="0.25">
      <c r="F66" s="95"/>
      <c r="R66"/>
      <c r="S66"/>
      <c r="T66"/>
      <c r="U66"/>
    </row>
    <row r="67" spans="2:23" s="69" customFormat="1" x14ac:dyDescent="0.25">
      <c r="F67" s="95"/>
      <c r="R67"/>
      <c r="S67"/>
      <c r="T67"/>
      <c r="U67"/>
    </row>
    <row r="68" spans="2:23" s="69" customFormat="1" x14ac:dyDescent="0.25">
      <c r="F68" s="95"/>
      <c r="R68"/>
      <c r="S68"/>
      <c r="T68"/>
      <c r="U68"/>
    </row>
    <row r="69" spans="2:23" s="69" customFormat="1" x14ac:dyDescent="0.25">
      <c r="F69" s="95"/>
      <c r="R69"/>
      <c r="S69"/>
      <c r="T69"/>
      <c r="U69"/>
    </row>
    <row r="70" spans="2:23" s="69" customFormat="1" x14ac:dyDescent="0.25">
      <c r="F70" s="95"/>
      <c r="R70"/>
      <c r="S70"/>
      <c r="T70"/>
      <c r="U70"/>
    </row>
    <row r="71" spans="2:23" s="69" customFormat="1" x14ac:dyDescent="0.25">
      <c r="F71" s="95"/>
      <c r="R71"/>
      <c r="S71"/>
      <c r="T71"/>
      <c r="U71"/>
    </row>
    <row r="72" spans="2:23" s="69" customFormat="1" x14ac:dyDescent="0.25">
      <c r="F72" s="95"/>
      <c r="R72"/>
      <c r="S72"/>
      <c r="T72"/>
      <c r="U72"/>
    </row>
    <row r="73" spans="2:23" s="69" customFormat="1" x14ac:dyDescent="0.25">
      <c r="F73" s="95"/>
      <c r="R73"/>
      <c r="S73"/>
      <c r="T73"/>
      <c r="U73"/>
    </row>
    <row r="74" spans="2:23" s="69" customFormat="1" x14ac:dyDescent="0.25">
      <c r="F74" s="95"/>
      <c r="R74"/>
      <c r="S74"/>
      <c r="T74"/>
    </row>
    <row r="75" spans="2:23" s="69" customFormat="1" x14ac:dyDescent="0.25">
      <c r="F75" s="69" t="s">
        <v>141</v>
      </c>
      <c r="G75" s="69" t="s">
        <v>142</v>
      </c>
      <c r="H75" s="69" t="s">
        <v>143</v>
      </c>
      <c r="R75"/>
      <c r="S75"/>
      <c r="T75"/>
    </row>
    <row r="76" spans="2:23" s="69" customFormat="1" x14ac:dyDescent="0.25">
      <c r="B76" s="69" t="s">
        <v>140</v>
      </c>
      <c r="C76" s="555" t="s">
        <v>144</v>
      </c>
      <c r="D76" s="555"/>
      <c r="E76">
        <v>837</v>
      </c>
      <c r="F76" s="40">
        <v>5060</v>
      </c>
      <c r="G76" s="40"/>
      <c r="H76"/>
      <c r="I76"/>
      <c r="R76"/>
      <c r="S76"/>
      <c r="T76"/>
    </row>
    <row r="77" spans="2:23" s="69" customFormat="1" x14ac:dyDescent="0.25">
      <c r="C77" s="555" t="s">
        <v>145</v>
      </c>
      <c r="D77" s="555"/>
      <c r="E77">
        <v>836</v>
      </c>
      <c r="F77" s="69">
        <v>4023.9</v>
      </c>
      <c r="G77" s="40"/>
      <c r="H77"/>
      <c r="I77" s="40">
        <v>4273</v>
      </c>
      <c r="L77" s="69">
        <v>4.4000000000000004</v>
      </c>
      <c r="M77" s="69">
        <v>4.3</v>
      </c>
      <c r="N77"/>
      <c r="O77">
        <f>O78+6</f>
        <v>94</v>
      </c>
      <c r="P77">
        <f>P78+6</f>
        <v>52</v>
      </c>
      <c r="Q77">
        <f>P77*O77</f>
        <v>4888</v>
      </c>
      <c r="R77">
        <f>Q77+Q78/2</f>
        <v>6912</v>
      </c>
      <c r="S77"/>
      <c r="T77" s="69">
        <v>2.7</v>
      </c>
      <c r="U77" s="69">
        <v>2.7</v>
      </c>
      <c r="V77"/>
      <c r="W77" s="69">
        <v>2.7</v>
      </c>
    </row>
    <row r="78" spans="2:23" s="69" customFormat="1" x14ac:dyDescent="0.25">
      <c r="C78" s="555"/>
      <c r="D78" s="555"/>
      <c r="E78">
        <v>835</v>
      </c>
      <c r="F78" s="69">
        <v>3094.6</v>
      </c>
      <c r="G78" s="40">
        <f>((F78+F79)/2)</f>
        <v>2685.2</v>
      </c>
      <c r="H78" s="96">
        <f>SUM(G78:G80)</f>
        <v>5878.55</v>
      </c>
      <c r="I78" s="40">
        <v>3545</v>
      </c>
      <c r="J78"/>
      <c r="M78" s="69">
        <f>M77/7</f>
        <v>0.61428571428571421</v>
      </c>
      <c r="N78"/>
      <c r="O78">
        <f>O79+6</f>
        <v>88</v>
      </c>
      <c r="P78">
        <f>P79+6</f>
        <v>46</v>
      </c>
      <c r="Q78">
        <f>P78*O78</f>
        <v>4048</v>
      </c>
      <c r="R78">
        <f>Q78+Q79/2</f>
        <v>5688</v>
      </c>
      <c r="S78"/>
      <c r="U78" s="69">
        <f>U77/4</f>
        <v>0.67500000000000004</v>
      </c>
      <c r="V78"/>
      <c r="W78" s="69">
        <f>(2.7/3)</f>
        <v>0.9</v>
      </c>
    </row>
    <row r="79" spans="2:23" s="69" customFormat="1" x14ac:dyDescent="0.25">
      <c r="E79">
        <v>834</v>
      </c>
      <c r="F79" s="69">
        <v>2275.8000000000002</v>
      </c>
      <c r="G79" s="40">
        <f>((F79+F80)/2)</f>
        <v>1922.3000000000002</v>
      </c>
      <c r="H79"/>
      <c r="I79" s="98">
        <v>2879</v>
      </c>
      <c r="J79"/>
      <c r="L79" s="69">
        <v>0.25</v>
      </c>
      <c r="N79"/>
      <c r="O79">
        <v>82</v>
      </c>
      <c r="P79">
        <v>40</v>
      </c>
      <c r="Q79">
        <f>P79*O79</f>
        <v>3280</v>
      </c>
      <c r="R79">
        <f>Q79+Q81/2</f>
        <v>4572</v>
      </c>
      <c r="S79"/>
      <c r="T79" s="69">
        <v>0.25</v>
      </c>
      <c r="V79" s="69">
        <v>0.25</v>
      </c>
    </row>
    <row r="80" spans="2:23" s="69" customFormat="1" x14ac:dyDescent="0.25">
      <c r="C80" s="93"/>
      <c r="D80" s="93"/>
      <c r="E80">
        <v>833</v>
      </c>
      <c r="F80" s="69">
        <v>1568.8</v>
      </c>
      <c r="G80" s="40">
        <f>((F80+F81)/2)</f>
        <v>1271.05</v>
      </c>
      <c r="H80"/>
      <c r="I80" s="98">
        <v>2275</v>
      </c>
      <c r="J80"/>
      <c r="K80" s="69">
        <v>4</v>
      </c>
      <c r="L80" s="97">
        <f>K80/12</f>
        <v>0.33333333333333331</v>
      </c>
      <c r="N80"/>
      <c r="O80"/>
      <c r="P80"/>
      <c r="Q80"/>
      <c r="R80"/>
      <c r="S80"/>
      <c r="T80" s="97">
        <v>0.41670000000000001</v>
      </c>
      <c r="V80" s="97">
        <v>0.66700000000000004</v>
      </c>
    </row>
    <row r="81" spans="3:23" s="69" customFormat="1" x14ac:dyDescent="0.25">
      <c r="C81" s="555" t="s">
        <v>146</v>
      </c>
      <c r="D81" s="555"/>
      <c r="E81">
        <v>832</v>
      </c>
      <c r="F81" s="69">
        <v>973.3</v>
      </c>
      <c r="G81" s="40"/>
      <c r="H81"/>
      <c r="I81" s="98">
        <v>1735</v>
      </c>
      <c r="J81"/>
      <c r="L81" s="69">
        <v>0.25</v>
      </c>
      <c r="N81"/>
      <c r="O81">
        <f>O79-6</f>
        <v>76</v>
      </c>
      <c r="P81">
        <f>P79-6</f>
        <v>34</v>
      </c>
      <c r="Q81">
        <f>P81*O81</f>
        <v>2584</v>
      </c>
      <c r="R81"/>
      <c r="S81"/>
      <c r="T81" s="69">
        <v>0.25</v>
      </c>
      <c r="V81" s="69">
        <v>0.25</v>
      </c>
    </row>
    <row r="82" spans="3:23" s="69" customFormat="1" x14ac:dyDescent="0.25">
      <c r="C82" s="555" t="s">
        <v>281</v>
      </c>
      <c r="D82" s="555"/>
      <c r="E82">
        <v>832</v>
      </c>
      <c r="F82" s="69">
        <v>493</v>
      </c>
      <c r="G82" s="40">
        <f t="shared" ref="G82:G83" si="6">((F82+F83)/2)</f>
        <v>340.5</v>
      </c>
      <c r="H82" s="99">
        <f>SUM(G82:G84)</f>
        <v>446.5</v>
      </c>
      <c r="I82" s="40">
        <v>573</v>
      </c>
      <c r="J82"/>
      <c r="L82" s="88">
        <f>L80</f>
        <v>0.33333333333333331</v>
      </c>
      <c r="N82"/>
      <c r="O82"/>
      <c r="P82"/>
      <c r="Q82"/>
      <c r="R82"/>
      <c r="S82"/>
      <c r="T82" s="88">
        <f>T80</f>
        <v>0.41670000000000001</v>
      </c>
      <c r="V82" s="88">
        <v>0.66700000000000004</v>
      </c>
    </row>
    <row r="83" spans="3:23" s="69" customFormat="1" x14ac:dyDescent="0.25">
      <c r="C83" s="555"/>
      <c r="D83" s="555"/>
      <c r="E83">
        <v>831</v>
      </c>
      <c r="F83" s="69">
        <v>188</v>
      </c>
      <c r="G83" s="40">
        <f t="shared" si="6"/>
        <v>106</v>
      </c>
      <c r="H83"/>
      <c r="I83" s="40">
        <v>321</v>
      </c>
      <c r="J83"/>
      <c r="L83" s="69">
        <v>0.25</v>
      </c>
      <c r="N83"/>
      <c r="O83"/>
      <c r="P83"/>
      <c r="Q83"/>
      <c r="R83"/>
      <c r="S83"/>
      <c r="T83" s="69">
        <v>0.25</v>
      </c>
      <c r="V83" s="69">
        <v>0.25</v>
      </c>
    </row>
    <row r="84" spans="3:23" s="69" customFormat="1" x14ac:dyDescent="0.25">
      <c r="C84" s="555" t="s">
        <v>148</v>
      </c>
      <c r="D84" s="555"/>
      <c r="E84">
        <v>830</v>
      </c>
      <c r="F84" s="69">
        <v>24</v>
      </c>
      <c r="G84" s="40"/>
      <c r="H84"/>
      <c r="I84" s="40">
        <v>139</v>
      </c>
      <c r="J84"/>
      <c r="L84" s="97">
        <f>L82</f>
        <v>0.33333333333333331</v>
      </c>
      <c r="N84"/>
      <c r="O84"/>
      <c r="P84"/>
      <c r="Q84"/>
      <c r="R84"/>
      <c r="S84"/>
      <c r="T84" s="97">
        <f>T82</f>
        <v>0.41670000000000001</v>
      </c>
      <c r="V84" s="97">
        <f>V82</f>
        <v>0.66700000000000004</v>
      </c>
    </row>
    <row r="85" spans="3:23" x14ac:dyDescent="0.25">
      <c r="D85" s="69" t="s">
        <v>149</v>
      </c>
      <c r="E85">
        <v>829.5</v>
      </c>
      <c r="F85"/>
      <c r="G85"/>
      <c r="H85"/>
      <c r="I85"/>
      <c r="J85"/>
      <c r="L85" s="69">
        <v>0.25</v>
      </c>
      <c r="M85" s="69"/>
      <c r="O85" s="46"/>
      <c r="Q85" s="69"/>
      <c r="R85" s="69"/>
      <c r="S85" s="69"/>
      <c r="T85" s="69">
        <v>0.25</v>
      </c>
      <c r="U85" s="69"/>
      <c r="V85" s="69"/>
      <c r="W85" s="69"/>
    </row>
    <row r="86" spans="3:23" x14ac:dyDescent="0.25">
      <c r="E86"/>
      <c r="F86"/>
      <c r="G86"/>
      <c r="H86"/>
      <c r="I86"/>
      <c r="J86"/>
      <c r="L86" s="97">
        <f>L84</f>
        <v>0.33333333333333331</v>
      </c>
      <c r="M86" s="69"/>
      <c r="O86" s="46"/>
      <c r="Q86" s="69"/>
      <c r="R86" s="69"/>
      <c r="S86" s="69"/>
      <c r="T86" s="97"/>
      <c r="U86" s="69"/>
      <c r="V86" s="69"/>
      <c r="W86" s="69"/>
    </row>
    <row r="87" spans="3:23" x14ac:dyDescent="0.25">
      <c r="C87" s="69" t="s">
        <v>138</v>
      </c>
      <c r="E87"/>
      <c r="F87" s="69">
        <v>551</v>
      </c>
      <c r="G87" s="40">
        <f t="shared" ref="G87:G88" si="7">((F87+F88)/2)</f>
        <v>395</v>
      </c>
      <c r="H87" s="96">
        <f>SUM(G87:G89)</f>
        <v>541</v>
      </c>
      <c r="I87"/>
      <c r="J87"/>
      <c r="L87" s="69">
        <v>0.25</v>
      </c>
      <c r="M87" s="80"/>
      <c r="N87" s="100"/>
      <c r="O87" s="46"/>
      <c r="Q87" s="69"/>
      <c r="R87" s="69"/>
      <c r="S87" s="69"/>
      <c r="T87" s="69">
        <f>SUM(T79:T85)</f>
        <v>2.2501000000000002</v>
      </c>
      <c r="U87" s="80"/>
      <c r="V87" s="69"/>
      <c r="W87" s="69"/>
    </row>
    <row r="88" spans="3:23" x14ac:dyDescent="0.25">
      <c r="E88"/>
      <c r="F88" s="69">
        <v>239</v>
      </c>
      <c r="G88" s="40">
        <f t="shared" si="7"/>
        <v>146</v>
      </c>
      <c r="H88"/>
      <c r="I88"/>
      <c r="J88"/>
      <c r="L88" s="94">
        <f>L86</f>
        <v>0.33333333333333331</v>
      </c>
      <c r="M88" s="100"/>
      <c r="N88" s="46"/>
      <c r="P88" s="69"/>
      <c r="Q88" s="69"/>
      <c r="R88" s="69"/>
      <c r="S88" s="69"/>
      <c r="T88" s="94"/>
      <c r="U88" s="100"/>
      <c r="V88" s="69"/>
    </row>
    <row r="89" spans="3:23" x14ac:dyDescent="0.25">
      <c r="E89"/>
      <c r="F89" s="69">
        <v>53</v>
      </c>
      <c r="G89"/>
      <c r="H89"/>
      <c r="I89"/>
      <c r="J89"/>
      <c r="L89" s="69">
        <v>0.25</v>
      </c>
      <c r="N89" s="69"/>
      <c r="O89" s="69"/>
      <c r="P89" s="69"/>
      <c r="Q89" s="69"/>
      <c r="R89" s="69"/>
      <c r="S89" s="69"/>
      <c r="T89" s="69"/>
    </row>
    <row r="90" spans="3:23" x14ac:dyDescent="0.25">
      <c r="E90"/>
      <c r="F90"/>
      <c r="H90"/>
      <c r="I90"/>
      <c r="J90"/>
      <c r="L90" s="46">
        <f>L88</f>
        <v>0.33333333333333331</v>
      </c>
      <c r="N90" s="69"/>
      <c r="O90" s="69"/>
      <c r="P90" s="69"/>
      <c r="Q90" s="69"/>
      <c r="R90" s="69"/>
      <c r="S90" s="69"/>
      <c r="T90" s="46" t="s">
        <v>265</v>
      </c>
    </row>
    <row r="91" spans="3:23" x14ac:dyDescent="0.25">
      <c r="E91"/>
      <c r="F91" s="40"/>
      <c r="G91"/>
      <c r="H91"/>
      <c r="I91"/>
      <c r="J91"/>
      <c r="L91" s="46">
        <v>0.25</v>
      </c>
      <c r="N91" s="69"/>
      <c r="O91" s="69"/>
      <c r="P91" s="69"/>
      <c r="Q91" s="69"/>
      <c r="R91" s="69"/>
      <c r="S91" s="69"/>
      <c r="T91" s="46" t="s">
        <v>266</v>
      </c>
    </row>
    <row r="92" spans="3:23" x14ac:dyDescent="0.25">
      <c r="C92" s="80"/>
      <c r="D92" s="80"/>
      <c r="E92" s="95"/>
      <c r="G92"/>
      <c r="H92" s="80"/>
      <c r="I92" s="95"/>
      <c r="J92"/>
      <c r="L92" s="46">
        <f>L90</f>
        <v>0.33333333333333331</v>
      </c>
      <c r="N92" s="69"/>
      <c r="O92" s="69"/>
      <c r="P92" s="69"/>
      <c r="Q92" s="69"/>
      <c r="R92" s="69"/>
      <c r="S92" s="69"/>
      <c r="T92" s="46"/>
    </row>
    <row r="93" spans="3:23" x14ac:dyDescent="0.25">
      <c r="C93" s="80"/>
      <c r="D93" s="80"/>
      <c r="E93" s="95"/>
      <c r="G93" s="100"/>
      <c r="H93" s="80"/>
      <c r="I93" s="101"/>
      <c r="J93"/>
      <c r="L93">
        <f>SUM(L78:L92)</f>
        <v>4.083333333333333</v>
      </c>
      <c r="N93" s="69"/>
      <c r="O93" s="69"/>
      <c r="P93" s="69"/>
      <c r="Q93" s="69"/>
      <c r="R93" s="69"/>
      <c r="S93" s="69"/>
    </row>
    <row r="94" spans="3:23" x14ac:dyDescent="0.25">
      <c r="C94" s="80"/>
      <c r="D94" s="80"/>
      <c r="E94" s="95"/>
      <c r="G94" s="100"/>
      <c r="H94" s="80"/>
      <c r="I94" s="95"/>
      <c r="J94" s="80"/>
      <c r="L94" s="46"/>
      <c r="N94" s="69"/>
      <c r="O94" s="69"/>
      <c r="P94" s="69"/>
      <c r="Q94" s="69"/>
      <c r="R94" s="69"/>
      <c r="S94" s="69"/>
      <c r="T94" s="69"/>
    </row>
    <row r="95" spans="3:23" x14ac:dyDescent="0.25">
      <c r="C95" s="80"/>
      <c r="D95" s="80"/>
      <c r="E95" s="95"/>
      <c r="G95" s="100"/>
      <c r="H95" s="80"/>
      <c r="I95" s="95"/>
      <c r="L95" s="46"/>
      <c r="M95" s="69" t="s">
        <v>137</v>
      </c>
      <c r="N95" s="40">
        <v>2</v>
      </c>
      <c r="O95" s="80">
        <v>76</v>
      </c>
      <c r="P95" s="90">
        <f>O95/2</f>
        <v>38</v>
      </c>
      <c r="Q95" s="91">
        <v>5575</v>
      </c>
      <c r="R95" s="92">
        <f>P95*O95</f>
        <v>2888</v>
      </c>
      <c r="S95">
        <f>R95*N95</f>
        <v>5776</v>
      </c>
      <c r="T95" s="69"/>
    </row>
    <row r="96" spans="3:23" x14ac:dyDescent="0.25">
      <c r="C96" s="80"/>
      <c r="D96" s="80"/>
      <c r="E96" s="102"/>
      <c r="G96" s="100"/>
      <c r="H96" s="80"/>
      <c r="I96" s="102"/>
      <c r="L96" s="69"/>
      <c r="N96" s="69"/>
      <c r="O96" s="69"/>
      <c r="P96" s="69"/>
      <c r="Q96" s="69"/>
      <c r="R96" s="69"/>
      <c r="S96" s="69"/>
      <c r="T96" s="69"/>
    </row>
    <row r="97" spans="3:20" x14ac:dyDescent="0.25">
      <c r="C97" s="80"/>
      <c r="D97" s="80"/>
      <c r="E97" s="102"/>
      <c r="G97" s="100"/>
      <c r="H97" s="80"/>
      <c r="I97" s="102"/>
      <c r="L97" s="46"/>
      <c r="N97" s="69"/>
      <c r="O97" s="69"/>
      <c r="P97" s="69"/>
      <c r="Q97" s="69"/>
      <c r="R97" s="69"/>
      <c r="S97" s="69"/>
      <c r="T97" s="69"/>
    </row>
    <row r="98" spans="3:20" x14ac:dyDescent="0.25">
      <c r="C98" s="555" t="s">
        <v>144</v>
      </c>
      <c r="D98" s="555"/>
      <c r="E98">
        <v>837</v>
      </c>
      <c r="F98" s="40">
        <v>5060</v>
      </c>
      <c r="G98" s="40"/>
      <c r="H98"/>
      <c r="I98"/>
      <c r="L98" s="46"/>
      <c r="N98" s="69"/>
      <c r="O98" s="69"/>
      <c r="P98" s="69"/>
      <c r="Q98" s="69"/>
      <c r="R98" s="69"/>
      <c r="S98" s="69"/>
      <c r="T98" s="69"/>
    </row>
    <row r="99" spans="3:20" x14ac:dyDescent="0.25">
      <c r="C99" s="555" t="s">
        <v>145</v>
      </c>
      <c r="D99" s="555"/>
      <c r="E99">
        <v>836</v>
      </c>
      <c r="F99" s="69">
        <v>4023.9</v>
      </c>
      <c r="G99" s="40"/>
      <c r="H99"/>
      <c r="I99" s="40">
        <v>4273</v>
      </c>
      <c r="L99" s="46"/>
      <c r="N99" s="69"/>
      <c r="O99" s="69"/>
      <c r="P99" s="69"/>
      <c r="Q99" s="69"/>
      <c r="R99" s="69"/>
      <c r="S99" s="69"/>
      <c r="T99" s="69"/>
    </row>
    <row r="100" spans="3:20" x14ac:dyDescent="0.25">
      <c r="C100" s="555"/>
      <c r="D100" s="555"/>
      <c r="E100">
        <v>835</v>
      </c>
      <c r="F100" s="69">
        <v>3094</v>
      </c>
      <c r="G100" s="40">
        <f>((F100+F101)/2)</f>
        <v>2671.5</v>
      </c>
      <c r="H100" s="96">
        <f>SUM(G100:G102)</f>
        <v>5790</v>
      </c>
      <c r="I100" s="40">
        <v>3545</v>
      </c>
      <c r="L100" s="46"/>
      <c r="T100" s="69"/>
    </row>
    <row r="101" spans="3:20" x14ac:dyDescent="0.25">
      <c r="E101">
        <v>834</v>
      </c>
      <c r="F101" s="69">
        <v>2249</v>
      </c>
      <c r="G101" s="40">
        <f>((F101+F102)/2)</f>
        <v>1888.5</v>
      </c>
      <c r="H101"/>
      <c r="I101" s="98">
        <v>2879</v>
      </c>
      <c r="K101" s="103"/>
      <c r="M101" s="103"/>
      <c r="N101" s="103"/>
      <c r="O101" s="103"/>
      <c r="P101" s="103"/>
      <c r="Q101" s="103"/>
      <c r="S101" s="69"/>
    </row>
    <row r="102" spans="3:20" x14ac:dyDescent="0.25">
      <c r="C102" s="93"/>
      <c r="D102" s="93"/>
      <c r="E102">
        <v>833</v>
      </c>
      <c r="F102" s="69">
        <v>1528</v>
      </c>
      <c r="G102" s="40">
        <f>((F102+F103)/2)</f>
        <v>1230</v>
      </c>
      <c r="H102"/>
      <c r="I102" s="98">
        <v>2275</v>
      </c>
      <c r="L102" s="103"/>
      <c r="M102" s="69"/>
      <c r="N102" s="69"/>
      <c r="O102" s="69"/>
      <c r="P102" s="69"/>
      <c r="Q102" s="69"/>
    </row>
    <row r="103" spans="3:20" x14ac:dyDescent="0.25">
      <c r="C103" s="555" t="s">
        <v>146</v>
      </c>
      <c r="D103" s="555"/>
      <c r="E103">
        <v>832</v>
      </c>
      <c r="F103" s="69">
        <v>932</v>
      </c>
      <c r="G103" s="40"/>
      <c r="H103"/>
      <c r="I103" s="98">
        <v>1735</v>
      </c>
      <c r="K103" s="80"/>
      <c r="L103" s="69"/>
      <c r="M103" s="80"/>
      <c r="N103" s="80"/>
      <c r="O103" s="80"/>
      <c r="P103" s="80"/>
      <c r="Q103" s="80"/>
    </row>
    <row r="104" spans="3:20" ht="15" customHeight="1" x14ac:dyDescent="0.25">
      <c r="C104" s="555" t="s">
        <v>147</v>
      </c>
      <c r="D104" s="555"/>
      <c r="E104">
        <v>832</v>
      </c>
      <c r="F104" s="69">
        <v>544</v>
      </c>
      <c r="G104" s="40">
        <f t="shared" ref="G104:G105" si="8">((F104+F105)/2)</f>
        <v>384</v>
      </c>
      <c r="H104" s="99">
        <f>SUM(G104:G106)</f>
        <v>512.75</v>
      </c>
      <c r="I104" s="40">
        <v>573</v>
      </c>
      <c r="K104" s="80"/>
      <c r="L104" s="80"/>
      <c r="M104" s="80"/>
      <c r="N104" s="80"/>
      <c r="O104" s="80"/>
      <c r="P104" s="80"/>
      <c r="Q104" s="80"/>
    </row>
    <row r="105" spans="3:20" ht="15" customHeight="1" x14ac:dyDescent="0.25">
      <c r="C105" s="555"/>
      <c r="D105" s="555"/>
      <c r="E105">
        <v>831</v>
      </c>
      <c r="F105" s="69">
        <v>224</v>
      </c>
      <c r="G105" s="40">
        <f t="shared" si="8"/>
        <v>128.75</v>
      </c>
      <c r="H105"/>
      <c r="I105" s="40">
        <v>321</v>
      </c>
      <c r="K105" s="80"/>
      <c r="L105" s="80"/>
      <c r="M105" s="80"/>
      <c r="N105" s="80"/>
      <c r="O105" s="80"/>
      <c r="P105" s="80"/>
      <c r="Q105" s="80"/>
    </row>
    <row r="106" spans="3:20" x14ac:dyDescent="0.25">
      <c r="C106" s="555" t="s">
        <v>148</v>
      </c>
      <c r="D106" s="555"/>
      <c r="E106">
        <v>830</v>
      </c>
      <c r="F106" s="69">
        <v>33.5</v>
      </c>
      <c r="G106" s="40"/>
      <c r="H106"/>
      <c r="I106" s="40">
        <v>139</v>
      </c>
      <c r="K106" s="80"/>
      <c r="L106" s="80"/>
      <c r="M106" s="80"/>
      <c r="N106" s="80"/>
      <c r="O106" s="80"/>
      <c r="P106" s="80"/>
      <c r="Q106" s="80"/>
    </row>
    <row r="107" spans="3:20" x14ac:dyDescent="0.25">
      <c r="D107" s="69" t="s">
        <v>149</v>
      </c>
      <c r="E107">
        <v>829.5</v>
      </c>
      <c r="F107"/>
      <c r="G107"/>
      <c r="H107"/>
      <c r="I107"/>
      <c r="K107" s="80"/>
      <c r="L107" s="80"/>
      <c r="M107" s="80"/>
      <c r="N107" s="80"/>
      <c r="O107" s="80"/>
      <c r="P107" s="80"/>
      <c r="Q107" s="80"/>
    </row>
    <row r="108" spans="3:20" x14ac:dyDescent="0.25">
      <c r="E108"/>
      <c r="F108"/>
      <c r="G108"/>
      <c r="H108"/>
      <c r="I108"/>
      <c r="K108" s="80"/>
      <c r="L108" s="80"/>
      <c r="M108" s="69"/>
      <c r="N108" s="69"/>
      <c r="O108" s="69"/>
      <c r="P108" s="69"/>
      <c r="Q108" s="69"/>
      <c r="R108" s="69"/>
    </row>
    <row r="109" spans="3:20" x14ac:dyDescent="0.25">
      <c r="C109" s="69" t="s">
        <v>138</v>
      </c>
      <c r="E109"/>
      <c r="F109" s="69">
        <v>496</v>
      </c>
      <c r="G109" s="40">
        <f t="shared" ref="G109:G110" si="9">((F109+F110)/2)</f>
        <v>342.5</v>
      </c>
      <c r="H109"/>
      <c r="I109"/>
      <c r="L109" s="69"/>
      <c r="M109" s="103"/>
      <c r="N109" s="103"/>
      <c r="O109" s="103"/>
      <c r="P109" s="103"/>
      <c r="Q109" s="103"/>
      <c r="R109" s="103"/>
    </row>
    <row r="110" spans="3:20" x14ac:dyDescent="0.25">
      <c r="E110"/>
      <c r="F110" s="69">
        <v>189</v>
      </c>
      <c r="G110" s="40">
        <f t="shared" si="9"/>
        <v>103</v>
      </c>
      <c r="H110"/>
      <c r="I110"/>
      <c r="L110" s="103"/>
      <c r="M110" s="69"/>
      <c r="N110" s="69"/>
      <c r="O110" s="69"/>
      <c r="P110" s="69"/>
      <c r="Q110" s="69"/>
      <c r="R110" s="69"/>
    </row>
    <row r="111" spans="3:20" x14ac:dyDescent="0.25">
      <c r="E111"/>
      <c r="F111" s="69">
        <v>17</v>
      </c>
      <c r="G111"/>
      <c r="H111"/>
      <c r="I111"/>
      <c r="L111" s="69"/>
      <c r="M111" s="80"/>
      <c r="N111" s="80"/>
      <c r="O111" s="80"/>
      <c r="P111" s="80"/>
      <c r="Q111" s="80"/>
      <c r="R111" s="80"/>
    </row>
    <row r="112" spans="3:20" x14ac:dyDescent="0.25">
      <c r="E112"/>
      <c r="F112"/>
      <c r="G112" s="91">
        <f>SUM(G109:G111)</f>
        <v>445.5</v>
      </c>
      <c r="H112"/>
      <c r="I112"/>
      <c r="L112" s="80"/>
      <c r="M112" s="80"/>
      <c r="N112" s="80"/>
      <c r="O112" s="80"/>
      <c r="P112" s="80"/>
      <c r="Q112" s="80"/>
      <c r="R112" s="80"/>
    </row>
    <row r="113" spans="2:20" x14ac:dyDescent="0.25">
      <c r="L113" s="80"/>
      <c r="M113" s="80"/>
      <c r="N113" s="80"/>
      <c r="O113" s="80"/>
      <c r="P113" s="80"/>
      <c r="Q113" s="80"/>
      <c r="R113" s="80"/>
    </row>
    <row r="114" spans="2:20" x14ac:dyDescent="0.25">
      <c r="L114" s="80"/>
      <c r="M114" s="80"/>
      <c r="N114" s="80"/>
      <c r="O114" s="80"/>
      <c r="P114" s="80"/>
      <c r="Q114" s="80"/>
      <c r="R114" s="80"/>
    </row>
    <row r="115" spans="2:20" x14ac:dyDescent="0.25">
      <c r="C115" s="103"/>
      <c r="D115" s="103"/>
      <c r="E115" s="103"/>
      <c r="F115" s="103"/>
      <c r="G115" s="103"/>
      <c r="H115" s="103"/>
      <c r="I115" s="103"/>
      <c r="L115" s="80"/>
      <c r="M115" s="80"/>
      <c r="N115" s="80"/>
      <c r="O115" s="80"/>
      <c r="P115" s="80"/>
      <c r="Q115" s="80"/>
      <c r="R115" s="80"/>
    </row>
    <row r="116" spans="2:20" x14ac:dyDescent="0.25">
      <c r="C116" s="555" t="s">
        <v>144</v>
      </c>
      <c r="D116" s="555"/>
      <c r="E116">
        <v>837</v>
      </c>
      <c r="F116" s="40">
        <v>5060</v>
      </c>
      <c r="G116" s="40"/>
      <c r="H116"/>
      <c r="I116"/>
      <c r="L116" s="80"/>
    </row>
    <row r="117" spans="2:20" x14ac:dyDescent="0.25">
      <c r="C117" s="555" t="s">
        <v>145</v>
      </c>
      <c r="D117" s="555"/>
      <c r="E117">
        <v>836</v>
      </c>
      <c r="F117" s="69">
        <v>3950</v>
      </c>
      <c r="G117" s="40">
        <f>((F117+F119)/2)</f>
        <v>3575</v>
      </c>
      <c r="H117" s="104"/>
      <c r="I117" s="40">
        <v>4273</v>
      </c>
      <c r="M117" s="103"/>
      <c r="N117" s="103"/>
      <c r="O117" s="103"/>
      <c r="P117" s="103"/>
      <c r="Q117" s="103"/>
      <c r="R117" s="103"/>
    </row>
    <row r="118" spans="2:20" x14ac:dyDescent="0.25">
      <c r="C118" s="93"/>
      <c r="D118" s="93"/>
      <c r="E118">
        <v>835.4</v>
      </c>
      <c r="F118" s="69">
        <v>3604</v>
      </c>
      <c r="G118" s="40">
        <f>((F118+F120)/2)*(E118-E119)</f>
        <v>1176.7999999999331</v>
      </c>
      <c r="H118" s="104">
        <f>SUM(G118:G120)</f>
        <v>5799.7999999999329</v>
      </c>
      <c r="I118" s="40"/>
      <c r="L118" s="103"/>
      <c r="M118" s="69"/>
      <c r="N118" s="69"/>
      <c r="O118" s="69"/>
      <c r="P118" s="69"/>
      <c r="Q118" s="69"/>
      <c r="R118" s="69"/>
    </row>
    <row r="119" spans="2:20" x14ac:dyDescent="0.25">
      <c r="C119"/>
      <c r="D119"/>
      <c r="E119">
        <v>835</v>
      </c>
      <c r="F119" s="69">
        <v>3200</v>
      </c>
      <c r="G119" s="40">
        <f>((F119+F120)/2)</f>
        <v>2740</v>
      </c>
      <c r="H119" s="96">
        <f>SUM(G119:G121)</f>
        <v>4623</v>
      </c>
      <c r="I119" s="40">
        <v>3545</v>
      </c>
      <c r="L119" s="69"/>
      <c r="M119" s="69"/>
      <c r="N119" s="69"/>
      <c r="O119" s="69"/>
      <c r="P119" s="69"/>
      <c r="Q119" s="69"/>
      <c r="R119" s="69"/>
    </row>
    <row r="120" spans="2:20" x14ac:dyDescent="0.25">
      <c r="E120">
        <v>834</v>
      </c>
      <c r="F120" s="69">
        <v>2280</v>
      </c>
      <c r="G120" s="40">
        <f>((F120+F121)/2)</f>
        <v>1883</v>
      </c>
      <c r="H120"/>
      <c r="I120" s="98">
        <v>2879</v>
      </c>
      <c r="J120" s="69">
        <f>0.2*4</f>
        <v>0.8</v>
      </c>
      <c r="L120" s="69"/>
      <c r="M120" s="69"/>
      <c r="N120" s="69"/>
      <c r="O120" s="69"/>
      <c r="P120" s="69"/>
      <c r="Q120" s="69"/>
      <c r="R120" s="69"/>
    </row>
    <row r="121" spans="2:20" x14ac:dyDescent="0.25">
      <c r="C121" s="555" t="s">
        <v>146</v>
      </c>
      <c r="D121" s="555"/>
      <c r="E121">
        <v>833</v>
      </c>
      <c r="F121" s="69">
        <v>1486</v>
      </c>
      <c r="G121" s="40"/>
      <c r="H121"/>
      <c r="I121" s="98">
        <v>2275</v>
      </c>
      <c r="J121" s="69">
        <f>4*0.3</f>
        <v>1.2</v>
      </c>
      <c r="L121" s="69"/>
      <c r="M121" s="69"/>
      <c r="N121" s="69"/>
      <c r="O121" s="69"/>
      <c r="P121" s="69"/>
      <c r="Q121" s="69"/>
      <c r="R121" s="80"/>
    </row>
    <row r="122" spans="2:20" x14ac:dyDescent="0.25">
      <c r="C122" s="555" t="s">
        <v>147</v>
      </c>
      <c r="D122" s="555"/>
      <c r="E122">
        <v>833</v>
      </c>
      <c r="F122" s="69">
        <v>932</v>
      </c>
      <c r="G122" s="40"/>
      <c r="H122"/>
      <c r="I122" s="98">
        <v>1735</v>
      </c>
      <c r="J122" s="69">
        <f>0.4*0.4</f>
        <v>0.16000000000000003</v>
      </c>
      <c r="L122" s="69"/>
      <c r="M122" s="69"/>
      <c r="N122" s="69"/>
      <c r="O122" s="69"/>
      <c r="P122" s="69"/>
      <c r="Q122" s="69"/>
      <c r="R122" s="80"/>
    </row>
    <row r="123" spans="2:20" x14ac:dyDescent="0.25">
      <c r="C123" s="555" t="s">
        <v>147</v>
      </c>
      <c r="D123" s="555"/>
      <c r="E123">
        <v>832</v>
      </c>
      <c r="F123" s="69">
        <v>544</v>
      </c>
      <c r="G123" s="40">
        <f t="shared" ref="G123:G124" si="10">((F123+F124)/2)</f>
        <v>384</v>
      </c>
      <c r="H123" s="99">
        <f>SUM(G123:G125)</f>
        <v>512.75</v>
      </c>
      <c r="I123" s="40">
        <v>573</v>
      </c>
      <c r="L123" s="69"/>
      <c r="M123" s="69"/>
      <c r="N123" s="69"/>
      <c r="O123" s="69"/>
      <c r="P123" s="69"/>
      <c r="Q123" s="69"/>
      <c r="R123" s="80"/>
    </row>
    <row r="124" spans="2:20" ht="15" customHeight="1" x14ac:dyDescent="0.25">
      <c r="C124" s="555"/>
      <c r="D124" s="555"/>
      <c r="E124">
        <v>831</v>
      </c>
      <c r="F124" s="69">
        <v>224</v>
      </c>
      <c r="G124" s="40">
        <f t="shared" si="10"/>
        <v>128.75</v>
      </c>
      <c r="H124"/>
      <c r="I124" s="40">
        <v>321</v>
      </c>
      <c r="L124" s="69"/>
      <c r="M124" s="69"/>
      <c r="N124" s="69"/>
      <c r="O124" s="69"/>
      <c r="P124" s="69"/>
      <c r="Q124" s="69"/>
      <c r="R124" s="80"/>
    </row>
    <row r="125" spans="2:20" ht="15" customHeight="1" x14ac:dyDescent="0.25">
      <c r="C125" s="555" t="s">
        <v>148</v>
      </c>
      <c r="D125" s="555"/>
      <c r="E125">
        <v>830</v>
      </c>
      <c r="F125" s="69">
        <v>33.5</v>
      </c>
      <c r="G125" s="40"/>
      <c r="H125"/>
      <c r="I125" s="40">
        <v>139</v>
      </c>
      <c r="L125" s="69"/>
      <c r="M125" s="69"/>
      <c r="N125" s="69"/>
      <c r="O125" s="69"/>
      <c r="P125" s="69"/>
      <c r="Q125" s="69"/>
      <c r="R125" s="80"/>
    </row>
    <row r="126" spans="2:20" x14ac:dyDescent="0.25">
      <c r="D126" s="69" t="s">
        <v>149</v>
      </c>
      <c r="E126">
        <v>829.5</v>
      </c>
      <c r="F126"/>
      <c r="G126"/>
      <c r="H126"/>
      <c r="I126"/>
      <c r="L126" s="69"/>
      <c r="M126" s="69"/>
      <c r="N126" s="69"/>
      <c r="O126" s="69"/>
      <c r="P126" s="69"/>
      <c r="Q126" s="69"/>
      <c r="R126" s="80"/>
    </row>
    <row r="127" spans="2:20" ht="15" customHeight="1" x14ac:dyDescent="0.25">
      <c r="B127" s="105"/>
      <c r="E127"/>
      <c r="F127"/>
      <c r="G127"/>
      <c r="H127"/>
      <c r="I127"/>
      <c r="K127" s="106"/>
      <c r="L127" s="69"/>
    </row>
    <row r="128" spans="2:20" s="69" customFormat="1" x14ac:dyDescent="0.25">
      <c r="C128" s="69" t="s">
        <v>138</v>
      </c>
      <c r="E128"/>
      <c r="F128" s="69">
        <v>496</v>
      </c>
      <c r="G128" s="40">
        <f t="shared" ref="G128" si="11">((F128+F129)/2)</f>
        <v>342.5</v>
      </c>
      <c r="H128"/>
      <c r="I128"/>
      <c r="K128" s="106"/>
      <c r="L128"/>
      <c r="M128"/>
      <c r="N128"/>
      <c r="O128"/>
      <c r="P128"/>
      <c r="Q128"/>
      <c r="R128"/>
      <c r="S128"/>
      <c r="T128"/>
    </row>
    <row r="129" spans="2:21" s="69" customFormat="1" x14ac:dyDescent="0.25">
      <c r="B129" s="106"/>
      <c r="E129"/>
      <c r="F129" s="69">
        <v>189</v>
      </c>
      <c r="G129" s="40">
        <f>((F129+F130)/2)</f>
        <v>103</v>
      </c>
      <c r="H129"/>
      <c r="I129"/>
      <c r="L129"/>
      <c r="M129"/>
      <c r="N129"/>
      <c r="O129"/>
      <c r="P129"/>
      <c r="Q129"/>
      <c r="R129"/>
      <c r="S129"/>
      <c r="T129"/>
    </row>
    <row r="130" spans="2:21" s="69" customFormat="1" x14ac:dyDescent="0.25">
      <c r="B130" s="106"/>
      <c r="E130"/>
      <c r="F130" s="69">
        <v>17</v>
      </c>
      <c r="G130"/>
      <c r="H130"/>
      <c r="I130"/>
      <c r="L130"/>
      <c r="M130"/>
      <c r="N130"/>
      <c r="O130"/>
      <c r="P130"/>
      <c r="Q130"/>
      <c r="R130"/>
      <c r="S130"/>
      <c r="T130"/>
    </row>
    <row r="131" spans="2:21" x14ac:dyDescent="0.25">
      <c r="E131"/>
      <c r="F131"/>
      <c r="G131" s="91">
        <f>SUM(G128:G130)</f>
        <v>445.5</v>
      </c>
      <c r="H131"/>
      <c r="I131"/>
      <c r="U131" s="69"/>
    </row>
    <row r="133" spans="2:21" ht="36" customHeight="1" x14ac:dyDescent="0.25">
      <c r="B133" s="375" t="s">
        <v>267</v>
      </c>
      <c r="C133" s="69" t="s">
        <v>268</v>
      </c>
      <c r="D133" s="93" t="s">
        <v>269</v>
      </c>
    </row>
    <row r="136" spans="2:21" x14ac:dyDescent="0.25">
      <c r="G136" s="69">
        <f>((F137+F136)/2)</f>
        <v>0</v>
      </c>
    </row>
    <row r="137" spans="2:21" x14ac:dyDescent="0.25">
      <c r="G137" s="69">
        <f>((F138+F137)/2)</f>
        <v>0</v>
      </c>
    </row>
    <row r="138" spans="2:21" x14ac:dyDescent="0.25">
      <c r="D138" s="69" t="s">
        <v>138</v>
      </c>
      <c r="E138" s="69">
        <v>833</v>
      </c>
      <c r="G138" s="69">
        <v>0</v>
      </c>
    </row>
    <row r="139" spans="2:21" x14ac:dyDescent="0.25">
      <c r="E139" s="69">
        <v>832</v>
      </c>
      <c r="K139" s="69">
        <v>513.79999999999995</v>
      </c>
    </row>
    <row r="140" spans="2:21" x14ac:dyDescent="0.25">
      <c r="E140" s="69">
        <v>831.5</v>
      </c>
      <c r="F140" s="69">
        <v>423</v>
      </c>
      <c r="G140" s="69">
        <f>((F141+F140)/2)*(E140-E142)</f>
        <v>346.5</v>
      </c>
    </row>
    <row r="141" spans="2:21" x14ac:dyDescent="0.25">
      <c r="E141" s="69">
        <v>831</v>
      </c>
      <c r="F141" s="69">
        <v>270</v>
      </c>
      <c r="G141" s="69">
        <f>((F142+F141)/2)*(E141-E142)</f>
        <v>104</v>
      </c>
      <c r="K141" s="69">
        <v>244.2</v>
      </c>
    </row>
    <row r="142" spans="2:21" x14ac:dyDescent="0.25">
      <c r="E142" s="69">
        <v>830.5</v>
      </c>
      <c r="F142" s="69">
        <v>146</v>
      </c>
      <c r="G142" s="69">
        <f>((F143+F142)/2)*(E142-E143)</f>
        <v>50.424999999999997</v>
      </c>
    </row>
    <row r="143" spans="2:21" x14ac:dyDescent="0.25">
      <c r="E143" s="69">
        <v>830</v>
      </c>
      <c r="F143" s="69">
        <v>55.7</v>
      </c>
      <c r="G143" s="73">
        <f>SUM(G139:G142)</f>
        <v>500.92500000000001</v>
      </c>
      <c r="H143" s="69">
        <f>263+122</f>
        <v>385</v>
      </c>
    </row>
    <row r="145" spans="3:12" x14ac:dyDescent="0.25">
      <c r="C145" s="555" t="s">
        <v>144</v>
      </c>
      <c r="D145" s="555"/>
      <c r="E145">
        <v>837</v>
      </c>
      <c r="F145" s="40">
        <v>11393.12</v>
      </c>
      <c r="G145" s="40"/>
      <c r="H145"/>
      <c r="I145"/>
    </row>
    <row r="146" spans="3:12" x14ac:dyDescent="0.25">
      <c r="C146" s="555" t="s">
        <v>145</v>
      </c>
      <c r="D146" s="555"/>
      <c r="E146">
        <v>836</v>
      </c>
      <c r="F146" s="69">
        <v>6139</v>
      </c>
      <c r="G146" s="40">
        <f>((F146+F147)/2)*(E146-E147)</f>
        <v>3666.6239999997915</v>
      </c>
      <c r="H146" s="104"/>
      <c r="I146" s="40">
        <v>4273</v>
      </c>
    </row>
    <row r="147" spans="3:12" x14ac:dyDescent="0.25">
      <c r="C147" s="93"/>
      <c r="D147" s="93"/>
      <c r="E147">
        <v>835.2</v>
      </c>
      <c r="F147" s="69">
        <v>3027.56</v>
      </c>
      <c r="G147" s="40">
        <f>((F147+F149)/2)*(E147-E148)</f>
        <v>521.38600000011866</v>
      </c>
      <c r="H147" s="104">
        <f>SUM(G147:G150)</f>
        <v>5663.8360000001185</v>
      </c>
      <c r="I147" s="40"/>
    </row>
    <row r="148" spans="3:12" x14ac:dyDescent="0.25">
      <c r="C148"/>
      <c r="D148"/>
      <c r="E148">
        <v>835</v>
      </c>
      <c r="F148" s="69">
        <v>2857</v>
      </c>
      <c r="G148" s="40">
        <f t="shared" ref="G148:G152" si="12">((F149+F148)/2)</f>
        <v>2521.65</v>
      </c>
      <c r="H148" s="96">
        <f>SUM(G148:G151)</f>
        <v>5142.45</v>
      </c>
      <c r="I148" s="40">
        <v>3545</v>
      </c>
    </row>
    <row r="149" spans="3:12" x14ac:dyDescent="0.25">
      <c r="E149">
        <v>834</v>
      </c>
      <c r="F149" s="69">
        <v>2186.3000000000002</v>
      </c>
      <c r="G149" s="40">
        <f t="shared" si="12"/>
        <v>1894.3500000000001</v>
      </c>
      <c r="H149" s="96">
        <f>SUM(G149:G150)</f>
        <v>2620.8000000000002</v>
      </c>
      <c r="I149" s="98">
        <v>2879</v>
      </c>
    </row>
    <row r="150" spans="3:12" x14ac:dyDescent="0.25">
      <c r="C150" s="555"/>
      <c r="D150" s="555"/>
      <c r="E150">
        <v>833</v>
      </c>
      <c r="F150" s="69">
        <v>1602.4</v>
      </c>
      <c r="G150" s="40">
        <f>((F151+F150)/2)*(E150-E151)</f>
        <v>726.45</v>
      </c>
      <c r="H150" s="96"/>
      <c r="I150" s="98">
        <v>2275</v>
      </c>
    </row>
    <row r="151" spans="3:12" x14ac:dyDescent="0.25">
      <c r="C151" s="555" t="s">
        <v>146</v>
      </c>
      <c r="D151" s="555"/>
      <c r="E151">
        <v>832.5</v>
      </c>
      <c r="F151" s="69">
        <v>1303.4000000000001</v>
      </c>
      <c r="G151" s="40"/>
      <c r="H151"/>
      <c r="I151" s="98">
        <v>1735</v>
      </c>
    </row>
    <row r="152" spans="3:12" x14ac:dyDescent="0.25">
      <c r="C152" s="555" t="s">
        <v>147</v>
      </c>
      <c r="D152" s="555"/>
      <c r="E152">
        <v>832.5</v>
      </c>
      <c r="F152" s="69">
        <v>635</v>
      </c>
      <c r="G152" s="40">
        <f t="shared" si="12"/>
        <v>455.8</v>
      </c>
      <c r="H152" s="99">
        <f>SUM(G152:G154)</f>
        <v>561.35</v>
      </c>
      <c r="I152" s="40">
        <v>573</v>
      </c>
      <c r="L152">
        <v>542</v>
      </c>
    </row>
    <row r="153" spans="3:12" x14ac:dyDescent="0.25">
      <c r="C153" s="555"/>
      <c r="D153" s="555"/>
      <c r="E153">
        <v>831.5</v>
      </c>
      <c r="F153" s="69">
        <v>276.60000000000002</v>
      </c>
      <c r="G153" s="40">
        <f>((F154+F153)/2)*(E153-E154)</f>
        <v>105.55000000000001</v>
      </c>
      <c r="H153"/>
      <c r="I153" s="40">
        <v>321</v>
      </c>
      <c r="L153">
        <v>231</v>
      </c>
    </row>
    <row r="154" spans="3:12" x14ac:dyDescent="0.25">
      <c r="C154" s="555" t="s">
        <v>148</v>
      </c>
      <c r="D154" s="555"/>
      <c r="E154">
        <v>831</v>
      </c>
      <c r="F154" s="69">
        <v>145.6</v>
      </c>
      <c r="G154" s="40"/>
      <c r="H154"/>
      <c r="I154" s="40">
        <v>139</v>
      </c>
      <c r="L154">
        <v>49</v>
      </c>
    </row>
    <row r="155" spans="3:12" x14ac:dyDescent="0.25">
      <c r="D155" s="69" t="s">
        <v>149</v>
      </c>
      <c r="E155">
        <v>829.5</v>
      </c>
      <c r="F155"/>
      <c r="G155"/>
      <c r="H155"/>
      <c r="I155"/>
    </row>
    <row r="162" spans="2:9" ht="30" x14ac:dyDescent="0.25">
      <c r="B162" s="375" t="s">
        <v>270</v>
      </c>
      <c r="C162" s="69" t="s">
        <v>271</v>
      </c>
      <c r="D162" s="93" t="s">
        <v>272</v>
      </c>
    </row>
    <row r="165" spans="2:9" x14ac:dyDescent="0.25">
      <c r="D165" s="73" t="s">
        <v>138</v>
      </c>
      <c r="G165" s="69">
        <f>((F166+F165)/2)</f>
        <v>0</v>
      </c>
    </row>
    <row r="166" spans="2:9" x14ac:dyDescent="0.25">
      <c r="G166" s="69">
        <f>((F167+F166)/2)</f>
        <v>0</v>
      </c>
    </row>
    <row r="167" spans="2:9" x14ac:dyDescent="0.25">
      <c r="G167" s="69">
        <v>0</v>
      </c>
    </row>
    <row r="168" spans="2:9" x14ac:dyDescent="0.25">
      <c r="D168" s="69" t="s">
        <v>273</v>
      </c>
      <c r="E168" s="69">
        <v>832</v>
      </c>
    </row>
    <row r="169" spans="2:9" x14ac:dyDescent="0.25">
      <c r="D169" s="69" t="s">
        <v>274</v>
      </c>
      <c r="E169" s="69">
        <v>831.5</v>
      </c>
      <c r="F169" s="69">
        <v>423</v>
      </c>
      <c r="G169" s="69">
        <f>((F170+F169)/2)*(E169-E171)</f>
        <v>346.5</v>
      </c>
    </row>
    <row r="170" spans="2:9" x14ac:dyDescent="0.25">
      <c r="E170" s="69">
        <v>831</v>
      </c>
      <c r="F170" s="69">
        <v>270</v>
      </c>
      <c r="G170" s="69">
        <f>((F171+F170)/2)*(E170-E171)</f>
        <v>104.2</v>
      </c>
    </row>
    <row r="171" spans="2:9" x14ac:dyDescent="0.25">
      <c r="E171" s="69">
        <v>830.5</v>
      </c>
      <c r="F171" s="69">
        <v>146.80000000000001</v>
      </c>
      <c r="G171" s="69">
        <f>((F172+F171)/2)*(E171-E172)</f>
        <v>50.625</v>
      </c>
    </row>
    <row r="172" spans="2:9" x14ac:dyDescent="0.25">
      <c r="D172" s="69" t="s">
        <v>275</v>
      </c>
      <c r="E172" s="69">
        <v>830</v>
      </c>
      <c r="F172" s="69">
        <v>55.7</v>
      </c>
      <c r="G172" s="73"/>
      <c r="H172" s="73">
        <f>SUM(G168:G171)</f>
        <v>501.32499999999999</v>
      </c>
    </row>
    <row r="174" spans="2:9" x14ac:dyDescent="0.25">
      <c r="C174" s="555" t="s">
        <v>144</v>
      </c>
      <c r="D174" s="555"/>
      <c r="E174">
        <v>837</v>
      </c>
      <c r="F174" s="40">
        <v>8197</v>
      </c>
      <c r="G174" s="40">
        <f>((F174+F175)/2)*(E174-E175)</f>
        <v>7533.5</v>
      </c>
      <c r="H174" s="96">
        <f>SUM(G174:G179)</f>
        <v>17343.745000000152</v>
      </c>
      <c r="I174"/>
    </row>
    <row r="175" spans="2:9" x14ac:dyDescent="0.25">
      <c r="C175" s="555" t="s">
        <v>145</v>
      </c>
      <c r="D175" s="555"/>
      <c r="E175">
        <v>836</v>
      </c>
      <c r="F175" s="69">
        <v>6870</v>
      </c>
      <c r="G175" s="40">
        <f>((F175+F176)/2)*(E175-E176)</f>
        <v>4485.4950000002918</v>
      </c>
      <c r="H175" s="96">
        <f>SUM(G175:G180)</f>
        <v>10512.670000000153</v>
      </c>
      <c r="I175" s="40">
        <v>4273</v>
      </c>
    </row>
    <row r="176" spans="2:9" x14ac:dyDescent="0.25">
      <c r="C176" s="93"/>
      <c r="D176" s="93"/>
      <c r="E176" s="69">
        <v>835.3</v>
      </c>
      <c r="F176" s="69">
        <v>5945.7</v>
      </c>
      <c r="G176" s="40"/>
      <c r="H176" s="96">
        <f>SUM(G176:G180)</f>
        <v>6027.1749999998619</v>
      </c>
      <c r="I176" s="40"/>
    </row>
    <row r="177" spans="3:12" x14ac:dyDescent="0.25">
      <c r="C177" s="93"/>
      <c r="D177" s="93"/>
      <c r="E177">
        <v>835.3</v>
      </c>
      <c r="F177" s="69">
        <v>3159</v>
      </c>
      <c r="G177" s="40">
        <f>((F178+F177)/2)*(E177-E178)</f>
        <v>911.54999999986183</v>
      </c>
      <c r="H177" s="96">
        <f>SUM(G177:G180)</f>
        <v>6027.1749999998619</v>
      </c>
      <c r="I177" s="40"/>
    </row>
    <row r="178" spans="3:12" x14ac:dyDescent="0.25">
      <c r="C178"/>
      <c r="D178"/>
      <c r="E178">
        <v>835</v>
      </c>
      <c r="F178" s="69">
        <v>2918</v>
      </c>
      <c r="G178" s="40">
        <f t="shared" ref="G178:G179" si="13">((F179+F178)/2)</f>
        <v>2549.85</v>
      </c>
      <c r="H178" s="96">
        <f>SUM(G178:G181)</f>
        <v>5115.625</v>
      </c>
      <c r="I178" s="40">
        <v>3545</v>
      </c>
      <c r="K178" s="69">
        <v>835.01</v>
      </c>
      <c r="L178">
        <v>5651.14</v>
      </c>
    </row>
    <row r="179" spans="3:12" x14ac:dyDescent="0.25">
      <c r="E179">
        <v>834</v>
      </c>
      <c r="F179" s="69">
        <v>2181.6999999999998</v>
      </c>
      <c r="G179" s="40">
        <f t="shared" si="13"/>
        <v>1863.35</v>
      </c>
      <c r="H179" s="96">
        <f>SUM(G179:G180)</f>
        <v>2565.7749999999996</v>
      </c>
      <c r="I179" s="98">
        <v>2879</v>
      </c>
    </row>
    <row r="180" spans="3:12" x14ac:dyDescent="0.25">
      <c r="C180" s="555"/>
      <c r="D180" s="555"/>
      <c r="E180">
        <v>833</v>
      </c>
      <c r="F180" s="69">
        <v>1545</v>
      </c>
      <c r="G180" s="40">
        <f>((F181+F180)/2)*(E180-E181)</f>
        <v>702.42499999999995</v>
      </c>
      <c r="H180" s="96"/>
      <c r="I180" s="98">
        <v>2275</v>
      </c>
    </row>
    <row r="181" spans="3:12" x14ac:dyDescent="0.25">
      <c r="C181" s="555" t="s">
        <v>146</v>
      </c>
      <c r="D181" s="555"/>
      <c r="E181">
        <v>832.5</v>
      </c>
      <c r="F181" s="69">
        <v>1264.7</v>
      </c>
      <c r="G181" s="40"/>
      <c r="H181"/>
      <c r="I181" s="98">
        <v>1735</v>
      </c>
    </row>
    <row r="182" spans="3:12" x14ac:dyDescent="0.25">
      <c r="C182" s="555" t="s">
        <v>147</v>
      </c>
      <c r="D182" s="555"/>
      <c r="E182">
        <v>832.5</v>
      </c>
      <c r="F182" s="69">
        <v>572</v>
      </c>
      <c r="G182" s="40">
        <f t="shared" ref="G182" si="14">((F183+F182)/2)</f>
        <v>409.5</v>
      </c>
      <c r="H182" s="99">
        <f>SUM(G182:G184)</f>
        <v>501.75</v>
      </c>
      <c r="I182" s="40">
        <v>573</v>
      </c>
    </row>
    <row r="183" spans="3:12" x14ac:dyDescent="0.25">
      <c r="C183" s="555"/>
      <c r="D183" s="555"/>
      <c r="E183">
        <v>831.5</v>
      </c>
      <c r="F183" s="69">
        <v>247</v>
      </c>
      <c r="G183" s="40">
        <f>((F184+F183)/2)*(E183-E184)</f>
        <v>92.25</v>
      </c>
      <c r="H183"/>
      <c r="I183" s="40">
        <v>321</v>
      </c>
    </row>
    <row r="184" spans="3:12" x14ac:dyDescent="0.25">
      <c r="C184" s="555" t="s">
        <v>148</v>
      </c>
      <c r="D184" s="555"/>
      <c r="E184">
        <v>831</v>
      </c>
      <c r="F184" s="69">
        <v>122</v>
      </c>
      <c r="G184" s="40"/>
      <c r="H184"/>
      <c r="I184" s="40">
        <v>139</v>
      </c>
    </row>
    <row r="185" spans="3:12" x14ac:dyDescent="0.25">
      <c r="D185" s="69" t="s">
        <v>149</v>
      </c>
      <c r="E185">
        <v>829.5</v>
      </c>
      <c r="F185"/>
      <c r="G185"/>
      <c r="H185"/>
      <c r="I185"/>
    </row>
  </sheetData>
  <mergeCells count="50">
    <mergeCell ref="C183:D183"/>
    <mergeCell ref="C184:D184"/>
    <mergeCell ref="D41:F41"/>
    <mergeCell ref="D42:F42"/>
    <mergeCell ref="C154:D154"/>
    <mergeCell ref="C174:D174"/>
    <mergeCell ref="C175:D175"/>
    <mergeCell ref="C180:D180"/>
    <mergeCell ref="C181:D181"/>
    <mergeCell ref="C182:D182"/>
    <mergeCell ref="C145:D145"/>
    <mergeCell ref="C146:D146"/>
    <mergeCell ref="C150:D150"/>
    <mergeCell ref="C151:D151"/>
    <mergeCell ref="C152:D152"/>
    <mergeCell ref="C153:D153"/>
    <mergeCell ref="C125:D125"/>
    <mergeCell ref="C100:D100"/>
    <mergeCell ref="C103:D103"/>
    <mergeCell ref="C104:D104"/>
    <mergeCell ref="C105:D105"/>
    <mergeCell ref="C106:D106"/>
    <mergeCell ref="C116:D116"/>
    <mergeCell ref="C117:D117"/>
    <mergeCell ref="C121:D121"/>
    <mergeCell ref="C122:D122"/>
    <mergeCell ref="C123:D123"/>
    <mergeCell ref="C124:D124"/>
    <mergeCell ref="C99:D99"/>
    <mergeCell ref="B38:F38"/>
    <mergeCell ref="C76:D76"/>
    <mergeCell ref="C77:D77"/>
    <mergeCell ref="C78:D78"/>
    <mergeCell ref="B40:F40"/>
    <mergeCell ref="C81:D81"/>
    <mergeCell ref="C82:D82"/>
    <mergeCell ref="C83:D83"/>
    <mergeCell ref="C84:D84"/>
    <mergeCell ref="C98:D98"/>
    <mergeCell ref="C8:G8"/>
    <mergeCell ref="H8:L8"/>
    <mergeCell ref="B36:F36"/>
    <mergeCell ref="B37:F37"/>
    <mergeCell ref="B39:F39"/>
    <mergeCell ref="G2:I2"/>
    <mergeCell ref="G3:K3"/>
    <mergeCell ref="G4:K4"/>
    <mergeCell ref="G5:I5"/>
    <mergeCell ref="B6:E6"/>
    <mergeCell ref="G6:I6"/>
  </mergeCells>
  <pageMargins left="0.7" right="0.7" top="0.75" bottom="0.75" header="0.3" footer="0.3"/>
  <pageSetup scale="63" orientation="landscape" r:id="rId1"/>
  <rowBreaks count="2" manualBreakCount="2">
    <brk id="40" max="16383" man="1"/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6D24AA1C9EBB488E475CA3FC372502" ma:contentTypeVersion="8" ma:contentTypeDescription="Create a new document." ma:contentTypeScope="" ma:versionID="a23ead8a0995b2fd26b6b1ba9d77e40d">
  <xsd:schema xmlns:xsd="http://www.w3.org/2001/XMLSchema" xmlns:xs="http://www.w3.org/2001/XMLSchema" xmlns:p="http://schemas.microsoft.com/office/2006/metadata/properties" xmlns:ns3="eb65fa66-f56f-403e-9eea-06606c9a8b57" targetNamespace="http://schemas.microsoft.com/office/2006/metadata/properties" ma:root="true" ma:fieldsID="fc7da5986ef4e557a2fb712faccf26ab" ns3:_="">
    <xsd:import namespace="eb65fa66-f56f-403e-9eea-06606c9a8b5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5fa66-f56f-403e-9eea-06606c9a8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01316986-2DCC-4D44-A5E4-70EA49AC66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5976CF1-615C-4B86-9ADF-94EAC610C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65fa66-f56f-403e-9eea-06606c9a8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81C3C-4B1B-4697-BE58-B5E83870ED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906A500-D3F1-4B1D-BAD0-8B6459A4A1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Discharges</vt:lpstr>
      <vt:lpstr>TC</vt:lpstr>
      <vt:lpstr>C values</vt:lpstr>
      <vt:lpstr>System Data</vt:lpstr>
      <vt:lpstr>Prelim. QTY</vt:lpstr>
      <vt:lpstr>Ditches</vt:lpstr>
      <vt:lpstr>Outlet Protection</vt:lpstr>
      <vt:lpstr>Example Pond Calcs</vt:lpstr>
      <vt:lpstr>'C values'!Print_Area</vt:lpstr>
      <vt:lpstr>Discharges!Print_Area</vt:lpstr>
      <vt:lpstr>'Example Pond Calcs'!Print_Area</vt:lpstr>
      <vt:lpstr>TC!Print_Area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Weadon</dc:creator>
  <cp:lastModifiedBy>Logan Reasch</cp:lastModifiedBy>
  <cp:lastPrinted>2024-03-14T20:00:10Z</cp:lastPrinted>
  <dcterms:created xsi:type="dcterms:W3CDTF">2020-09-03T13:14:01Z</dcterms:created>
  <dcterms:modified xsi:type="dcterms:W3CDTF">2024-08-02T19:41:49Z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0x010100C56D24AA1C9EBB488E475CA3FC372502</vt:lpwstr>
  </property>
  <property fmtid="{D5CDD505-2E9C-101B-9397-08002B2CF9AE}" pid="3" name="MSIP_Label_428b8579-21b3-4d48-948c-344713c6c4f4_Enabled">
    <vt:lpwstr>true</vt:lpwstr>
  </property>
  <property fmtid="{D5CDD505-2E9C-101B-9397-08002B2CF9AE}" pid="4" name="MSIP_Label_428b8579-21b3-4d48-948c-344713c6c4f4_SetDate">
    <vt:lpwstr>2023-12-06T18:13:01Z</vt:lpwstr>
  </property>
  <property fmtid="{D5CDD505-2E9C-101B-9397-08002B2CF9AE}" pid="5" name="MSIP_Label_428b8579-21b3-4d48-948c-344713c6c4f4_Method">
    <vt:lpwstr>Standard</vt:lpwstr>
  </property>
  <property fmtid="{D5CDD505-2E9C-101B-9397-08002B2CF9AE}" pid="6" name="MSIP_Label_428b8579-21b3-4d48-948c-344713c6c4f4_Name">
    <vt:lpwstr>defa4170-0d19-0005-0003-bc88714345d2</vt:lpwstr>
  </property>
  <property fmtid="{D5CDD505-2E9C-101B-9397-08002B2CF9AE}" pid="7" name="MSIP_Label_428b8579-21b3-4d48-948c-344713c6c4f4_SiteId">
    <vt:lpwstr>b467145b-e9b5-4d22-a13d-8331f319ce09</vt:lpwstr>
  </property>
  <property fmtid="{D5CDD505-2E9C-101B-9397-08002B2CF9AE}" pid="8" name="MSIP_Label_428b8579-21b3-4d48-948c-344713c6c4f4_ActionId">
    <vt:lpwstr>6f78bf62-04f8-4801-80bd-6a9d68f0213f</vt:lpwstr>
  </property>
  <property fmtid="{D5CDD505-2E9C-101B-9397-08002B2CF9AE}" pid="9" name="MSIP_Label_428b8579-21b3-4d48-948c-344713c6c4f4_ContentBits">
    <vt:lpwstr>0</vt:lpwstr>
  </property>
</Properties>
</file>